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-120" yWindow="-60" windowWidth="20730" windowHeight="11100" tabRatio="763"/>
  </bookViews>
  <sheets>
    <sheet name="MEI,25" sheetId="166" r:id="rId1"/>
  </sheets>
  <definedNames>
    <definedName name="_xlnm._FilterDatabase" localSheetId="0" hidden="1">'MEI,25'!$I$5:$P$306</definedName>
    <definedName name="_xlnm.Print_Area" localSheetId="0">'MEI,25'!$I$1:$P$332</definedName>
    <definedName name="_xlnm.Print_Titles" localSheetId="0">'MEI,25'!$5:$7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232" i="166" l="1"/>
  <c r="J259" i="166"/>
  <c r="J261" i="166" s="1"/>
  <c r="J263" i="166" s="1"/>
  <c r="J265" i="166" s="1"/>
  <c r="J267" i="166" s="1"/>
  <c r="J269" i="166" s="1"/>
  <c r="J271" i="166" s="1"/>
  <c r="N332" i="166"/>
  <c r="M332" i="166"/>
  <c r="O332" i="166" s="1"/>
  <c r="L332" i="166"/>
  <c r="L323" i="166"/>
  <c r="BL305" i="166"/>
  <c r="J289" i="166"/>
  <c r="J257" i="166"/>
  <c r="J251" i="166"/>
  <c r="J253" i="166" s="1"/>
  <c r="I251" i="166"/>
  <c r="J242" i="166"/>
  <c r="J244" i="166" s="1"/>
  <c r="J232" i="166"/>
  <c r="J225" i="166"/>
  <c r="J227" i="166" s="1"/>
  <c r="J229" i="166" s="1"/>
  <c r="J217" i="166"/>
  <c r="I217" i="166"/>
  <c r="J190" i="166"/>
  <c r="J192" i="166" s="1"/>
  <c r="J194" i="166" s="1"/>
  <c r="J196" i="166" s="1"/>
  <c r="J198" i="166" s="1"/>
  <c r="J200" i="166" s="1"/>
  <c r="J202" i="166" s="1"/>
  <c r="J204" i="166" s="1"/>
  <c r="J206" i="166" s="1"/>
  <c r="J208" i="166" s="1"/>
  <c r="J210" i="166" s="1"/>
  <c r="J212" i="166" s="1"/>
  <c r="J214" i="166" s="1"/>
  <c r="I11" i="166"/>
</calcChain>
</file>

<file path=xl/sharedStrings.xml><?xml version="1.0" encoding="utf-8"?>
<sst xmlns="http://schemas.openxmlformats.org/spreadsheetml/2006/main" count="1077" uniqueCount="515">
  <si>
    <t>NO</t>
  </si>
  <si>
    <t>JABATAN</t>
  </si>
  <si>
    <t>ALI GUSRI MURTOPO, SE</t>
  </si>
  <si>
    <t>LUCKY SYARIF,S.Pi</t>
  </si>
  <si>
    <t>19840822 201001 2 012</t>
  </si>
  <si>
    <t>SYAFRIYANITA,S.Pi</t>
  </si>
  <si>
    <t>Kepala Bidang Kelautan dan Pengawasan</t>
  </si>
  <si>
    <t>AHMAT TEGUH SANTOSO</t>
  </si>
  <si>
    <t>Ir. BERNADINE</t>
  </si>
  <si>
    <t>HUMARDANI, S.Pi</t>
  </si>
  <si>
    <t>IWAN SETIAWAN</t>
  </si>
  <si>
    <t>HENDRIZAL,S.Si</t>
  </si>
  <si>
    <t>AGUS SUKAMTO</t>
  </si>
  <si>
    <t>ENDAH APRIANTI.K,S.Pi</t>
  </si>
  <si>
    <t>NUSRAWATI,S.Pi</t>
  </si>
  <si>
    <t>DAVID WIDURI, A.Md</t>
  </si>
  <si>
    <t>SESILIA ARIANI,S.Pi</t>
  </si>
  <si>
    <t>YARNI RIZAL,S.Pi</t>
  </si>
  <si>
    <t>UMMI KALSUM,S.Pi</t>
  </si>
  <si>
    <t>ZULYENDRAYANI,S.Pi</t>
  </si>
  <si>
    <t>MARTA LESTINA, S.Pi</t>
  </si>
  <si>
    <t>SALMAN, S.Pi, M.Si</t>
  </si>
  <si>
    <t>HASPAMI,S.Pi</t>
  </si>
  <si>
    <t>MELLA  FEBRIYANI,A.Md</t>
  </si>
  <si>
    <t>ANIZAR</t>
  </si>
  <si>
    <t>HERNIATY RUNTUK.S,S.Pi</t>
  </si>
  <si>
    <t>SAID ABDULLAH, S.Pi</t>
  </si>
  <si>
    <t>ANDI JENAL ABIDIN</t>
  </si>
  <si>
    <t>MARZULIS</t>
  </si>
  <si>
    <t>M. SYUKRI RAIS,S.Pi</t>
  </si>
  <si>
    <t>SASPRIJON,S.Pi</t>
  </si>
  <si>
    <t>ANDI AGUSTAN</t>
  </si>
  <si>
    <t>NUNING RAHAYU, S.Si</t>
  </si>
  <si>
    <t>19740313 199903 1 003</t>
  </si>
  <si>
    <t>19720809 200312 1 003</t>
  </si>
  <si>
    <t>19800914 200801 1 013</t>
  </si>
  <si>
    <t>19780415 201102 2 001</t>
  </si>
  <si>
    <t>19820823 201102 2 001</t>
  </si>
  <si>
    <t>19750402 200701 2 005</t>
  </si>
  <si>
    <t>19720413 200801 1 011</t>
  </si>
  <si>
    <t>19690804 199312 1 001</t>
  </si>
  <si>
    <t>19740816 199903 2 003</t>
  </si>
  <si>
    <t>19690523 200701 1 005</t>
  </si>
  <si>
    <t>19761107 201001 2 004</t>
  </si>
  <si>
    <t>19830408 200502 1 001</t>
  </si>
  <si>
    <t>19800604 201102 1 002</t>
  </si>
  <si>
    <t>19830908 201102 2 002</t>
  </si>
  <si>
    <t>19700411 199703 1 006</t>
  </si>
  <si>
    <t xml:space="preserve"> 19730224 199803 1 005</t>
  </si>
  <si>
    <t>19801214 201102 2 002</t>
  </si>
  <si>
    <t>19820321 201102 1 001</t>
  </si>
  <si>
    <t>JECKSEN SIAHAAN, S.Pi</t>
  </si>
  <si>
    <t>19810721 201503 1 002</t>
  </si>
  <si>
    <t>SATRIANI BATUBARA, S.Pi</t>
  </si>
  <si>
    <t>19810405 201503 2 003</t>
  </si>
  <si>
    <t>ZULMASRI, S.Pi, M.Si</t>
  </si>
  <si>
    <t>19730701 200604 1 001</t>
  </si>
  <si>
    <t>WELLY YUNITA, S.Pi</t>
  </si>
  <si>
    <t>19740628 199903 2 005</t>
  </si>
  <si>
    <t>19731210 200701 1 006</t>
  </si>
  <si>
    <t>19800520 201102 1 002</t>
  </si>
  <si>
    <t>19830210 2011022  001</t>
  </si>
  <si>
    <t>RUDI ANDIKA, S.Pi</t>
  </si>
  <si>
    <t>19850831 201001 1 016</t>
  </si>
  <si>
    <t>19820921 201102 1 001</t>
  </si>
  <si>
    <t>RINA JURITA PANJAITAN, S.Pi</t>
  </si>
  <si>
    <t>19710623 200801 2 008</t>
  </si>
  <si>
    <t>DEDI ERIANTO, S.Pi, M.Si</t>
  </si>
  <si>
    <t>19800818 201102 1 001</t>
  </si>
  <si>
    <t>19860807 201503 2 004</t>
  </si>
  <si>
    <t>HERY FIRMANSYAH NAPITUPULU, S.Pi</t>
  </si>
  <si>
    <t>19740718 200801 1 004</t>
  </si>
  <si>
    <t>19850604 201102 1 002</t>
  </si>
  <si>
    <t>MARAHALIM,A.Pi, M.Si</t>
  </si>
  <si>
    <t>NENNY INDRAWATY, S.Pi, M.Si</t>
  </si>
  <si>
    <t>Ir. YANTI AGUSTINA, M.Si</t>
  </si>
  <si>
    <t>Kepala Dinas Kelautan dan Perikanan Provinsi Riau</t>
  </si>
  <si>
    <t>Ilmu Kelautan</t>
  </si>
  <si>
    <t>Budidaya Perairan</t>
  </si>
  <si>
    <t>Manajemen sumberdaya Perairan</t>
  </si>
  <si>
    <t>Perikanan</t>
  </si>
  <si>
    <t>Ilmu Administrasi Negara</t>
  </si>
  <si>
    <t>Ilmu Pengelolaan Sumberdaya pesisir dan Kelautan</t>
  </si>
  <si>
    <t>LYSA SIMANJUNTAK, S.Pi, M.Si</t>
  </si>
  <si>
    <t>SYAHARUDDIN, S. Sos</t>
  </si>
  <si>
    <t>DINAS KELAUTAN DAN PERIKANAN PROVINSI RIAU</t>
  </si>
  <si>
    <t>APRILLA YUNITA, S.Pi, M. Si</t>
  </si>
  <si>
    <t>DEWI ISTIYANTI, SE</t>
  </si>
  <si>
    <t>AZWAR YUSUF, S. Sos</t>
  </si>
  <si>
    <t>PENDIDIKAN</t>
  </si>
  <si>
    <t>JURUSAN</t>
  </si>
  <si>
    <t>Kepala Bidang Perikanan Budidaya</t>
  </si>
  <si>
    <t>S1</t>
  </si>
  <si>
    <t>S2</t>
  </si>
  <si>
    <t xml:space="preserve">S2 </t>
  </si>
  <si>
    <t>TIWI SUKAEKSI, A. Md</t>
  </si>
  <si>
    <t>19790814 200902 2 004</t>
  </si>
  <si>
    <t>JESY SOFIAH,S.Pi</t>
  </si>
  <si>
    <t>Akademi Maritim Jogyakarta</t>
  </si>
  <si>
    <t>DEDEK PURWANTO, S.Si</t>
  </si>
  <si>
    <t>APRIANSYAH, S.Pi</t>
  </si>
  <si>
    <t>19730430 200604 1 012</t>
  </si>
  <si>
    <t>HIDAYAT, S.Pi</t>
  </si>
  <si>
    <t>19780511 201102 1 001</t>
  </si>
  <si>
    <t>AGUSTINA SRI HASTUTI, S.Pi</t>
  </si>
  <si>
    <t>19790801 200604 2 009</t>
  </si>
  <si>
    <t>ZULKARNAIN AZIZ</t>
  </si>
  <si>
    <t>19761111 200604 1 005</t>
  </si>
  <si>
    <t>WILLY IRAWAN, S.Pi</t>
  </si>
  <si>
    <t>19751024 200701 1 017</t>
  </si>
  <si>
    <t>19800731 200604 1 012</t>
  </si>
  <si>
    <t>Paket C</t>
  </si>
  <si>
    <t>Teknologi Hasil Perikanan UNRI</t>
  </si>
  <si>
    <t>Budidaya Perairan UNRI</t>
  </si>
  <si>
    <t>Administrasi Negara Lancang Kuning</t>
  </si>
  <si>
    <t>Teknik Kimia UNRI</t>
  </si>
  <si>
    <t>Ilmu Lingkungan UNRI</t>
  </si>
  <si>
    <t>Pemanfaatan Sumber Daya Perikanan Universitas Bung Hatta</t>
  </si>
  <si>
    <t>Ekonomi Akuntansi Lancang Kuning</t>
  </si>
  <si>
    <t>Penangkapan SUPM Dumai</t>
  </si>
  <si>
    <t>Budidaya Perikanan UNRI</t>
  </si>
  <si>
    <t>Sosial Ekonomi Perikanan UNRI</t>
  </si>
  <si>
    <t>Ilmu Lingkungan Universitas Andalas Padang</t>
  </si>
  <si>
    <t>Manajemen sumberdaya Perairan UNRI</t>
  </si>
  <si>
    <t>Budidaya Perairan UIR</t>
  </si>
  <si>
    <t>Ilmu Kelautan UNRI</t>
  </si>
  <si>
    <t>Fisika Instrumentasi Universitas Jenderal Ahmad Yani (UNJANI)</t>
  </si>
  <si>
    <t>Ilmu Administrasi Negara Lancang Kuning</t>
  </si>
  <si>
    <t>Pemanfaatan Sumber Daya Perikanan UNRI</t>
  </si>
  <si>
    <t>Budidaya Perairan Universitas Muslim Indonesi</t>
  </si>
  <si>
    <t>Manajemen STIE</t>
  </si>
  <si>
    <t>Administrasi Negara STIA LK Dumai</t>
  </si>
  <si>
    <t>SMK Taman Siswa</t>
  </si>
  <si>
    <t>Ilmu akuakultur IPB</t>
  </si>
  <si>
    <t>Magister Sains IPB</t>
  </si>
  <si>
    <t>Biologi FMIPA UNRI</t>
  </si>
  <si>
    <t>Ilmu Lingkungan UIR</t>
  </si>
  <si>
    <t>Kimia UNRI</t>
  </si>
  <si>
    <t>Perikanan UNRI</t>
  </si>
  <si>
    <t>ASIH YULIATI, S.Sos</t>
  </si>
  <si>
    <t>Pembina Utama Madya</t>
  </si>
  <si>
    <t>EDWAR RAHMAT, S. Sos</t>
  </si>
  <si>
    <t>TARYANI, S. Pi</t>
  </si>
  <si>
    <t>19781203 200903 2 002</t>
  </si>
  <si>
    <t>19710119 201112 2 002</t>
  </si>
  <si>
    <t>FEBRITA, S. Pi</t>
  </si>
  <si>
    <t>19710222 200701 2  005</t>
  </si>
  <si>
    <t>ENCIK RIANI YONA RIZA, S. Pi</t>
  </si>
  <si>
    <t>197904 200801 2 015</t>
  </si>
  <si>
    <t>IDA ROYANI, S. Pi</t>
  </si>
  <si>
    <t>19840628 201503 2 002</t>
  </si>
  <si>
    <t>Ir. HASMAN DAYAT, M. Si</t>
  </si>
  <si>
    <t>19670820 199403 1 004</t>
  </si>
  <si>
    <t>19800607 200502 2 003</t>
  </si>
  <si>
    <t>SUSILAWATI, S. Pi</t>
  </si>
  <si>
    <t>SINWANUS, S.Pi</t>
  </si>
  <si>
    <t>SYOFIA, S. Pi</t>
  </si>
  <si>
    <t>Manajemen Sumberdaya Perairan UNRI</t>
  </si>
  <si>
    <t>19720309 200212 2 002</t>
  </si>
  <si>
    <t>19730712 199803 2 001</t>
  </si>
  <si>
    <t>Kepala Bidang Perikanan Tangkap</t>
  </si>
  <si>
    <t>19670524 199403 2 004</t>
  </si>
  <si>
    <t>FAJRIYANI, SE, M. Si</t>
  </si>
  <si>
    <t>Sekretaris Dinas Kelautan Dan Perikanan Provinsi Riau</t>
  </si>
  <si>
    <t xml:space="preserve">Kepala Subbagian Keuangan, Perlengkapan dan Pengelolaan Barang Milik Daerah </t>
  </si>
  <si>
    <t>Kepala Sub Bagian Kepegawaian dan Umum</t>
  </si>
  <si>
    <t>JFT Pengawas Perikanan Tk. Ahli Pertama</t>
  </si>
  <si>
    <t>Kepala Bidang Pengolahan dan Pemasaran Hasil Kelautan dan Perikanan</t>
  </si>
  <si>
    <t>Kepala UPT Budidaya Perikanan</t>
  </si>
  <si>
    <t>Kepala Subbagian Tata Usaha</t>
  </si>
  <si>
    <t>Kepala Seksi Teknis Pembenihan</t>
  </si>
  <si>
    <t>Kepala Seksi Teknis Pembudidayaan Perikanan</t>
  </si>
  <si>
    <t>Kepala UPT Penerapan Mutu Hasil Perikanan</t>
  </si>
  <si>
    <t>Kepala Subbagian Tata usaha</t>
  </si>
  <si>
    <t>Kepala Seksi Penerapan Mutu Hasil Perikanan</t>
  </si>
  <si>
    <t>Kepala Seksi Tata Operasional Pelabuhan dan Kesyahbandaran</t>
  </si>
  <si>
    <t>Kepala Seksi Pelayanan Usaha Perikanan</t>
  </si>
  <si>
    <t>Kepala Seksi  Pengendalian dan  Pengawasan Sumberdaya Kelautan dan Perikanan</t>
  </si>
  <si>
    <t>Kepala Seksi Kerja sama Penegakan Hukum Kelautan dan Perikanan</t>
  </si>
  <si>
    <t>Kepala Seksi Pengendalian dan Pengawasan Sumberdaya Kelautan dan Perikanan</t>
  </si>
  <si>
    <t>1. SEKRETARIAT</t>
  </si>
  <si>
    <t>2. BIDANG PERIKANAN BUDIDAYA</t>
  </si>
  <si>
    <t>3. BIDANG PERIKANAN TANGKAP</t>
  </si>
  <si>
    <t>4. BIDANG KELAUTAN DAN PENGAWASAN</t>
  </si>
  <si>
    <t>5. BIDANG PENGOLAHAN DAN PEMASARAN HASIL KELAUTAN DAN PERIKANAN (P2HKP)</t>
  </si>
  <si>
    <t>6. UPT. BUDIDAYA PERIKANAN</t>
  </si>
  <si>
    <t xml:space="preserve">7. UPT. PENERAPAN MUTU HASIL PERIKANAN </t>
  </si>
  <si>
    <t>8. UPT PELABUHAN PERIKANAN</t>
  </si>
  <si>
    <t>9. UPT . PENGENDALIAN SUMBERDAYA KELAUTAN DAN PERIKANAN WILAYAH I</t>
  </si>
  <si>
    <t>10. UPT . PENGENDALIAN SUMBERDAYA KELAUTAN DAN PERIKANAN WILAYAH II</t>
  </si>
  <si>
    <t>11. UPT . PENGENDALIAN SUMBERDAYA KELAUTAN DAN PERIKANAN WILAYAH III</t>
  </si>
  <si>
    <t>YARNELI</t>
  </si>
  <si>
    <t>19680302 200902 2 001</t>
  </si>
  <si>
    <t>PANGKAT/GOL.</t>
  </si>
  <si>
    <t>Pembina Utama Madya / IV d</t>
  </si>
  <si>
    <t>Pembina / IV a</t>
  </si>
  <si>
    <t>19780520 200801 2 032</t>
  </si>
  <si>
    <t>19820405 201001 2 028</t>
  </si>
  <si>
    <t>19711208 200701 1 005</t>
  </si>
  <si>
    <t>19801112 200902 1 004</t>
  </si>
  <si>
    <t>19721203 200604 1 005</t>
  </si>
  <si>
    <t>19750906 200701 1 007</t>
  </si>
  <si>
    <t>19760412 201001 2 002</t>
  </si>
  <si>
    <t>19710129 200701 2 002</t>
  </si>
  <si>
    <t>Penata / III c</t>
  </si>
  <si>
    <t>Penata Muda Tk. I / III b</t>
  </si>
  <si>
    <t>Penata Muda / III a</t>
  </si>
  <si>
    <t>Pengatur Tk. I / II d</t>
  </si>
  <si>
    <t>Pengatur / II c</t>
  </si>
  <si>
    <t>Pembina Utama Muda / IV c</t>
  </si>
  <si>
    <t>19670831 199303 2 004</t>
  </si>
  <si>
    <t>19690314 199603 2 003</t>
  </si>
  <si>
    <t>19750129 199903 2 002</t>
  </si>
  <si>
    <t>19761205 200801 2 018</t>
  </si>
  <si>
    <t>19800511 200902 2 006</t>
  </si>
  <si>
    <t>19720405 200701 1 010</t>
  </si>
  <si>
    <t>19790507 200801 1 018</t>
  </si>
  <si>
    <t>19770306 200701 1 005</t>
  </si>
  <si>
    <t>19770420 200701 1 002</t>
  </si>
  <si>
    <t>19841201 201001 1 026</t>
  </si>
  <si>
    <t>19760722 200801 1 008</t>
  </si>
  <si>
    <t>19830708 200801 2 007</t>
  </si>
  <si>
    <t>19730520 200701 2 008</t>
  </si>
  <si>
    <t>19771114 200801 2 013</t>
  </si>
  <si>
    <t>19700503 200701 1 011</t>
  </si>
  <si>
    <t>19680630 199403 1 008</t>
  </si>
  <si>
    <t>19721213 199203 1 003</t>
  </si>
  <si>
    <t>Penata Tk. I / III d</t>
  </si>
  <si>
    <t>Pembina Tk. I / IV b</t>
  </si>
  <si>
    <t>Pengatur Muda Tk. I / II b</t>
  </si>
  <si>
    <t>N  A  M  A / NIP.</t>
  </si>
  <si>
    <t>19730527 199903 2 005</t>
  </si>
  <si>
    <t>19710709 200701 1 005</t>
  </si>
  <si>
    <t>SURYA BHAKTI LUBIS, S.Pi</t>
  </si>
  <si>
    <t>19830312 201001 1 016</t>
  </si>
  <si>
    <t>JOHNSON HAMONANGAN, S. Pi</t>
  </si>
  <si>
    <t>19790108 201408 1 001</t>
  </si>
  <si>
    <t>19811212 200801 2 019</t>
  </si>
  <si>
    <t>19830829 200902 2 007</t>
  </si>
  <si>
    <t>WIWIK PUJI RAHAYU, S. Pi, M. Si</t>
  </si>
  <si>
    <t>19700508 199703 2 004</t>
  </si>
  <si>
    <t>Ilmu Administrasi dan Pengembangan SDM UNRI</t>
  </si>
  <si>
    <t>Catatan :</t>
  </si>
  <si>
    <t>19790707 201001 2 017</t>
  </si>
  <si>
    <t>MEDYA YULIAWATI NS, S. Pi, MP</t>
  </si>
  <si>
    <t>19700723 200701 2 001</t>
  </si>
  <si>
    <t>Agronomi UIR</t>
  </si>
  <si>
    <t>RENNY DEVI,S.Pi</t>
  </si>
  <si>
    <t>Kepala UPT. Pelabuhan Perikanan</t>
  </si>
  <si>
    <t>CICI YERNI, S. Pi</t>
  </si>
  <si>
    <t>19730720 200604 2 012</t>
  </si>
  <si>
    <t>JUMLAH</t>
  </si>
  <si>
    <t>-</t>
  </si>
  <si>
    <t>URAIAN PANGKAT (GOL.)</t>
  </si>
  <si>
    <t>SLTA</t>
  </si>
  <si>
    <t>D-III</t>
  </si>
  <si>
    <t>D-IV</t>
  </si>
  <si>
    <t>S-1</t>
  </si>
  <si>
    <t>S-2</t>
  </si>
  <si>
    <t>S-3</t>
  </si>
  <si>
    <t>URAIAN PENDIDIKAN</t>
  </si>
  <si>
    <t>INDRA RAHMAN, S. STP, M. Si</t>
  </si>
  <si>
    <t>19841111 200412 1 001</t>
  </si>
  <si>
    <t>IPDM</t>
  </si>
  <si>
    <t>MARDIANIS, SST, M. Kes</t>
  </si>
  <si>
    <t>YANDRI HELVI, A. Md</t>
  </si>
  <si>
    <t>IMANDA VISI YANTI, SE</t>
  </si>
  <si>
    <t>19710804 200701 2 005</t>
  </si>
  <si>
    <t>19810822 201001 1 017</t>
  </si>
  <si>
    <t xml:space="preserve">Arsiparis Ahli Muda </t>
  </si>
  <si>
    <t>Ilmu Administrasi Publi  UIR</t>
  </si>
  <si>
    <t xml:space="preserve">Ekonomi </t>
  </si>
  <si>
    <t>19851219 201001 2 012</t>
  </si>
  <si>
    <t>ISKANDAR NASUTION, SE, M. Si</t>
  </si>
  <si>
    <t>WAHYU DWI KURNIA NINGSIH, S. Pi</t>
  </si>
  <si>
    <t>19810106 201101 2 002</t>
  </si>
  <si>
    <t>ZULKANEDI, S.Pi, M. Si</t>
  </si>
  <si>
    <t>SYAHJURI, ST,MH</t>
  </si>
  <si>
    <t>19760101 200501 1 008</t>
  </si>
  <si>
    <t>Megister Hukum UIR</t>
  </si>
  <si>
    <t>SURYADI, S. Pi</t>
  </si>
  <si>
    <t>19780222 201102 1 001</t>
  </si>
  <si>
    <t>Ekonomi Perikanan UNRI</t>
  </si>
  <si>
    <t>Administrasi Kebijakan Publik UNRI</t>
  </si>
  <si>
    <t>Kepala UPT Pengendalian Sumberdaya Kelautan dan Perikanan Wilayah III</t>
  </si>
  <si>
    <t>Kepala UPT Pengendalian Sumberdaya Kelautan dan Perikanan Wilayah I</t>
  </si>
  <si>
    <t>ODOR JULIANA SIDABUTAR, S, Pi, M. Si</t>
  </si>
  <si>
    <t>Dr. NURMAYANI,S.Pi, M. Si</t>
  </si>
  <si>
    <t>ADRIYATI IS, S. Pi</t>
  </si>
  <si>
    <t>SUWARMAN, SE, MM</t>
  </si>
  <si>
    <t>AFIFUDDINSYAH, S. Pi, MT</t>
  </si>
  <si>
    <t>19690710 199903 1 003</t>
  </si>
  <si>
    <t>Megister Teknis Universitas Gajah Mada</t>
  </si>
  <si>
    <t>SYARIFAH NURFITRIA, SE</t>
  </si>
  <si>
    <t>19810414 201001 2 023</t>
  </si>
  <si>
    <t>Analis Kepegawaian Ahli Muda pada Sekretariat Dinas Kelautan dan Perikanan Provinsi Riau.</t>
  </si>
  <si>
    <t>Ekonomi Manajemn SDM Universitas Islam Bandung (UNISBA)</t>
  </si>
  <si>
    <t>NUR HASANAH</t>
  </si>
  <si>
    <t xml:space="preserve">19780601 201001 2 002 </t>
  </si>
  <si>
    <t>Pengatur  / II c</t>
  </si>
  <si>
    <t>Kesehatan Masyarakat</t>
  </si>
  <si>
    <t>ITJE LESTARI, S.Si, M. Si</t>
  </si>
  <si>
    <t>ROSNADI, SE</t>
  </si>
  <si>
    <t>YARNI SUSANTI, SE</t>
  </si>
  <si>
    <t>20000505 202202 2 004</t>
  </si>
  <si>
    <t>SARAH ZULHAN SYAKIRA, A. Md.Ak</t>
  </si>
  <si>
    <t>20000717 202202 2 001</t>
  </si>
  <si>
    <t>AULIA RAHMAYUNI, A. Md</t>
  </si>
  <si>
    <t>19990617 202203 2 008</t>
  </si>
  <si>
    <t>19951121 202203 2 006</t>
  </si>
  <si>
    <t>MIKE PUSPITA SARI, A.Md</t>
  </si>
  <si>
    <t>19900222 202203 2 001</t>
  </si>
  <si>
    <t>19910222 202203 1 002</t>
  </si>
  <si>
    <t>ARIEF YOGA ADIPRATAMA, S.ST.Pi</t>
  </si>
  <si>
    <t>19891218 202203 1 005</t>
  </si>
  <si>
    <t>Akuntansi STIE Persada Bunda P. Baru</t>
  </si>
  <si>
    <t>Teknologi Penangkapan Ikan STP Jakarta</t>
  </si>
  <si>
    <t>Akuntansi UIN SUSKA RIAU</t>
  </si>
  <si>
    <t>PUTRI NOVA DWICAHYA, A.Md</t>
  </si>
  <si>
    <t>Akuntasi STAN Banten</t>
  </si>
  <si>
    <t>BASRUL HAMDI, S. Pi</t>
  </si>
  <si>
    <t>19700424 199703 1 010</t>
  </si>
  <si>
    <t>Ir. LASTRI MEI SITUMEANG</t>
  </si>
  <si>
    <t>DEBORA PANJAITAN, A. Md.Ak</t>
  </si>
  <si>
    <t xml:space="preserve">Megister </t>
  </si>
  <si>
    <t>Master Manajemen Lancang Kuning</t>
  </si>
  <si>
    <t>RAHAYU INDAH HANDAYANI, SE</t>
  </si>
  <si>
    <t>19800303 201102 2 000</t>
  </si>
  <si>
    <t>Manajemen STIE RIAU</t>
  </si>
  <si>
    <t>Manajemen Lancang Kuning</t>
  </si>
  <si>
    <t>L</t>
  </si>
  <si>
    <t>P</t>
  </si>
  <si>
    <t>RONI ANSHARY, S.Si</t>
  </si>
  <si>
    <t>19850722 201102 1 002</t>
  </si>
  <si>
    <t>Sarjana Sains Tahun 2010</t>
  </si>
  <si>
    <t>Megister Manajemen Ekonomi</t>
  </si>
  <si>
    <t>INDRAWANI, S.Kom, M.Si</t>
  </si>
  <si>
    <t>19740131 200012 2 005</t>
  </si>
  <si>
    <t>Akuntansi UNRI</t>
  </si>
  <si>
    <t>19831211 200801 1 003</t>
  </si>
  <si>
    <t>Administrasi Keuangan (UNRI)</t>
  </si>
  <si>
    <t>MADDA ELLIYANA, SE</t>
  </si>
  <si>
    <t>19800312 201212 2 005</t>
  </si>
  <si>
    <t>JK</t>
  </si>
  <si>
    <t>Manajemen Ekonomi SDM  STIE RIAU AKBAR</t>
  </si>
  <si>
    <t>IING SOLIHIN, S.Sos</t>
  </si>
  <si>
    <t>19770405 200212 1 006</t>
  </si>
  <si>
    <t>Administrasi Negara (Lancang Kuning)</t>
  </si>
  <si>
    <t>ROSNAH, SE, MM</t>
  </si>
  <si>
    <t>JUMAH, S.Kom</t>
  </si>
  <si>
    <t>19810514 201001 1 016</t>
  </si>
  <si>
    <t>Komputer UNILAK</t>
  </si>
  <si>
    <t>S3</t>
  </si>
  <si>
    <t>RUDI FAIZAL, S.I.P</t>
  </si>
  <si>
    <t>Ilmu Pemerintahan</t>
  </si>
  <si>
    <t>MUHAMMADONG, SP</t>
  </si>
  <si>
    <t>19731211 200604 1 009</t>
  </si>
  <si>
    <t>ELDY SYAHPUTRA, S.Pi, M. Si</t>
  </si>
  <si>
    <t>19690909 200212 1 006</t>
  </si>
  <si>
    <t>ILMU KELAUTAN</t>
  </si>
  <si>
    <t>Perencana Ahli Muda</t>
  </si>
  <si>
    <t>EKO RISWANTO, S.STP,MP</t>
  </si>
  <si>
    <t>STPDN</t>
  </si>
  <si>
    <t xml:space="preserve">19800324 199810 1 002 </t>
  </si>
  <si>
    <t>PANJI SUTRISNO, S.STP</t>
  </si>
  <si>
    <t>Kepala Seksi Pengujian Mutu hasil Perikanan</t>
  </si>
  <si>
    <t>19850730 200312 1 002</t>
  </si>
  <si>
    <t>MEGAWATY, SE</t>
  </si>
  <si>
    <t>19830331-201001 2 022</t>
  </si>
  <si>
    <t>S1 Manajemen Ekonomi</t>
  </si>
  <si>
    <t>DANIEL EFRIZAL, S.Sos</t>
  </si>
  <si>
    <t>19710823 200701 1 023</t>
  </si>
  <si>
    <t>Sosial Politik Adm. Niaga UNILAK</t>
  </si>
  <si>
    <t>Kepala UPT Pengendalian dan Pengawasan Sumberdaya Kelautan dan Perikanan Wilayah II</t>
  </si>
  <si>
    <t>MUHARROMAH FITRI, ST</t>
  </si>
  <si>
    <t>19841019 201001 2 024</t>
  </si>
  <si>
    <t>Teknik Informatika</t>
  </si>
  <si>
    <t>AL AZHAR, S.P</t>
  </si>
  <si>
    <t>Agribisnis Bid Minat Penyuluhan Dan Komunikasi Perikanan UNIVERSITAS TERBUKA</t>
  </si>
  <si>
    <t>APRIYANTHO SALAWALI, S.P</t>
  </si>
  <si>
    <t>Manajemen Pendidikan Islam (M. Pd.I) UIN SUSKA 2012</t>
  </si>
  <si>
    <t>RIFMALLIANDRI YOERFA, S.IP, M.Pd.I</t>
  </si>
  <si>
    <t>19680216 199003 2 005</t>
  </si>
  <si>
    <t>PERI MOLYANTO, SE</t>
  </si>
  <si>
    <t>19800201 199903 1 003</t>
  </si>
  <si>
    <t>Manajemen</t>
  </si>
  <si>
    <t>19691012 199803 2 006</t>
  </si>
  <si>
    <t>HENNY FITRI AZHAR, S.Pi, M.Si</t>
  </si>
  <si>
    <t>19791227 201001 2 008</t>
  </si>
  <si>
    <t>19800524 200903 2 002</t>
  </si>
  <si>
    <t>M HASSANULLUTFI, S.STP</t>
  </si>
  <si>
    <t>19841021 200212 1 001</t>
  </si>
  <si>
    <t>IPDN</t>
  </si>
  <si>
    <t xml:space="preserve">AKHBAR WISARDI, S.STP, M.Si </t>
  </si>
  <si>
    <t>19901229 201206 1 002</t>
  </si>
  <si>
    <t>19710417 200212 1 006</t>
  </si>
  <si>
    <t>19930223 201609 1 001</t>
  </si>
  <si>
    <t>RUDY HARTONO, A.Md</t>
  </si>
  <si>
    <t>19700516 19944031001</t>
  </si>
  <si>
    <t xml:space="preserve">Kepala Seksi Kerja sama Penegakan Hukum Kelautan dan Perikanan UPT PSDKP Wilayah I
</t>
  </si>
  <si>
    <t>Kepala Dinas Kelautan dan Perikanan</t>
  </si>
  <si>
    <t>Provinsi Riau</t>
  </si>
  <si>
    <t>NIP.19710417 200212 1 006</t>
  </si>
  <si>
    <t>HELWANTO, S.E</t>
  </si>
  <si>
    <t>Manajemen SDM STIE RIAU</t>
  </si>
  <si>
    <t>MUHAMMAD GILANG SATRIA, S.STP, M.Si</t>
  </si>
  <si>
    <t>Ketahanan Nasional UGM</t>
  </si>
  <si>
    <t>SINWANUS, S.Pi,M.Si</t>
  </si>
  <si>
    <t xml:space="preserve">TANTI EKASARI, S.S, M.Si </t>
  </si>
  <si>
    <t>SMT-Perikanan</t>
  </si>
  <si>
    <t>SMA-IPS</t>
  </si>
  <si>
    <t>SMEA-Akutansi</t>
  </si>
  <si>
    <t>SUPM-Penangkapan SUPM Dumai</t>
  </si>
  <si>
    <t>SMK-Listrik</t>
  </si>
  <si>
    <t xml:space="preserve"> SLTA-IPA</t>
  </si>
  <si>
    <t xml:space="preserve">                                                                                           </t>
  </si>
  <si>
    <t>WAN YULIA,ST</t>
  </si>
  <si>
    <t>19690724 200312 2 002</t>
  </si>
  <si>
    <t>Teknik Sipil</t>
  </si>
  <si>
    <t>p</t>
  </si>
  <si>
    <t>S1.</t>
  </si>
  <si>
    <t>D-III.</t>
  </si>
  <si>
    <t>SLTA.</t>
  </si>
  <si>
    <t xml:space="preserve">Pengolah Data dan Informasi </t>
  </si>
  <si>
    <t>Pengadministrasi Perkantoran</t>
  </si>
  <si>
    <t>Penata Kelola Kelautan dan Perikanan</t>
  </si>
  <si>
    <t>Penelaah Teknis Kebijakan</t>
  </si>
  <si>
    <t>Pengawas Perikanan Ahli Pertama</t>
  </si>
  <si>
    <t>Pengelola Layanan Operasional</t>
  </si>
  <si>
    <t>Syahbandar di Pelabuhan Perikanan</t>
  </si>
  <si>
    <t>Pengelola Layanan Kelautan dan Perikanan</t>
  </si>
  <si>
    <t>Operator Layanan Operasional</t>
  </si>
  <si>
    <t xml:space="preserve">S2. </t>
  </si>
  <si>
    <t>S2.</t>
  </si>
  <si>
    <t>Block Kepala tabel kemudian klik Sort &amp; Filter</t>
  </si>
  <si>
    <t>Penata Kelola Kelautan dan</t>
  </si>
  <si>
    <t>MAYA PUTRI UTAMI, S.S.T.Ars</t>
  </si>
  <si>
    <t>199611292024212002</t>
  </si>
  <si>
    <t>IX</t>
  </si>
  <si>
    <t>Arsiparis Ahli Pertama</t>
  </si>
  <si>
    <t>D-IV Kearsipan Tahun 2021</t>
  </si>
  <si>
    <t>199803202024211014</t>
  </si>
  <si>
    <t>Analis Akuakultur Ahli Pertama</t>
  </si>
  <si>
    <t>S-1 Budidaya Perairan Tahun 2020</t>
  </si>
  <si>
    <t>KARYADI, S.Pi</t>
  </si>
  <si>
    <t>198509012024211009</t>
  </si>
  <si>
    <t>S-1 Budidaya Perairan Tahun 2011</t>
  </si>
  <si>
    <t>AFRIBEN, S.Pi</t>
  </si>
  <si>
    <t>198104262024211002</t>
  </si>
  <si>
    <t>Pengelola Kesehatan Ikan Ahli Pertama</t>
  </si>
  <si>
    <t>S-1 Budidaya Perairan Tahun 2006</t>
  </si>
  <si>
    <t>UMI KALSUM, S. Pi</t>
  </si>
  <si>
    <t>198906182024212033</t>
  </si>
  <si>
    <t>Pengelola produksi perikanan Tangkap Ahli Pertama</t>
  </si>
  <si>
    <t>S1 TEKNOLOGI HASIL PERIKANAN Tahun 2013</t>
  </si>
  <si>
    <t>ADITYA PRAYOGI, S.ST. Pi</t>
  </si>
  <si>
    <t>199107282024211016</t>
  </si>
  <si>
    <t>Pengelola Ekosistem Laut dan Pesisir Ahli Pertama</t>
  </si>
  <si>
    <t>D-IV AKUAKULTUR Tahun 2014</t>
  </si>
  <si>
    <t>RIA INDRIANI, SE</t>
  </si>
  <si>
    <t>RAHMAWATI ARANI, S.Tr.Pi</t>
  </si>
  <si>
    <t>MUHAMMAD RIZKI RINALDI, S.Pi</t>
  </si>
  <si>
    <t>198410302024212020</t>
  </si>
  <si>
    <t>199505232024212051</t>
  </si>
  <si>
    <t>199710162024211002</t>
  </si>
  <si>
    <t>Analis Pasar Hasil Perikanan Ahli Pertama</t>
  </si>
  <si>
    <t>Pembina Mutu Hasil Kelautan dan Perikanan Ahli Pertama</t>
  </si>
  <si>
    <t>S-1 MANAJEMEN Tahun 2008</t>
  </si>
  <si>
    <t>D-IV TEKNOLOGI AKUAKULTUR Tahun 2017</t>
  </si>
  <si>
    <t>S-1 ILMU KELAUTAN Tahun 2019</t>
  </si>
  <si>
    <t>Analis Pengusahaan Jasa Kelautan dan Perikanan Ahli Muda</t>
  </si>
  <si>
    <t>SAPTA RAHMAWATI, S.Pi, M.Si</t>
  </si>
  <si>
    <t>Penata Kelola Kelautan dan
Perikanan</t>
  </si>
  <si>
    <t>FAKRI HAFIZ MAILENZRA, S.Tr.IP</t>
  </si>
  <si>
    <t>19991009 202108 1 001</t>
  </si>
  <si>
    <t>Ilmu Administrasi Universitas Islam Riau</t>
  </si>
  <si>
    <t>Penata Muda Tk.I / III b</t>
  </si>
  <si>
    <t>Penata Tk.I / III d</t>
  </si>
  <si>
    <t>H. YURNALIS, S.Sos, M.Si</t>
  </si>
  <si>
    <t>H. YURNALIS, S.sos, M. Si</t>
  </si>
  <si>
    <t>LAKI-LAKI</t>
  </si>
  <si>
    <t>PEREMPUAN</t>
  </si>
  <si>
    <t>PAITURRAHMAN SIRAIT, S.Pi</t>
  </si>
  <si>
    <t>SRI WAHYUNI, S.Pi, M.Si</t>
  </si>
  <si>
    <t>19800505 200604 2 010</t>
  </si>
  <si>
    <t>REKAPITULASI JUMLAH PEGAWAI NEGERI SIPIL</t>
  </si>
  <si>
    <t>IX / PPPK</t>
  </si>
  <si>
    <t>ALFIN, M.Si</t>
  </si>
  <si>
    <t>DENI SUSANTI, S.A.P</t>
  </si>
  <si>
    <t>ADMINISTRASI PUBLIK</t>
  </si>
  <si>
    <t xml:space="preserve">Pembina Mutu Hasil Kelautan dan Perikanan Ahli Muda (JFT) / Ketua Tim Usaha dan Kelembagaan Bidang Pengolahan dan Pemasaran Hasil Kelautan dan Perikanan </t>
  </si>
  <si>
    <t>Pengelola Ekosistem Laut dan Pesisir Ahli Muda / Ketua Tim Tata Ruang Laut  dan Pendayagunaan Pesisir dan Pulau-pulau Kecil Bidang Kelautan dan Pengawasan.</t>
  </si>
  <si>
    <t>Pengelola Ekosistem Laut dan Pesisir Ahli Muda / Ketua Tim Konservasi dan Rahabilitasi Ekosistem Bidang Kelautan dan Pengawasan</t>
  </si>
  <si>
    <t>Pengawas Perikanan Ahli Muda / Ketua Tim Pengawasan Sumberdaya Perikanan Bidang Kelautan dan Pengawasan</t>
  </si>
  <si>
    <t xml:space="preserve">Pembina Mutu Hasil Kelautan dan Perikanan Ahli Muda / Ketua Tim Pembinaan Mutu dan Produk Bidang Pengolahan dan Pemasaran Hasil Kelautan dan Perikanan </t>
  </si>
  <si>
    <t>Pengelola Produksi Perikanan Tangkap Ahli Muda / Ketua Tim Kerja Pengendalian Penangkapan Ikan</t>
  </si>
  <si>
    <t>Pengelola Produksi Perikanan Tangkap Ahli Muda/Ketua Tim Kerja Penataan Pengelolaan dan Pemanfaatan Sumberdaya Perairan Bidang Perikanan Tangkap</t>
  </si>
  <si>
    <t>Analis Akuakultur Ahli Muda / Ketua Tim Kerja Produksi dan Usaha Budidaya Bidang Perikanan Budidaya</t>
  </si>
  <si>
    <t>Pengelola Kesehatan Ikan Ahli Muda (JFT) / Ketua Tim Kerja Pakan dan Kesehatan Bidang Perikanan Budidaya</t>
  </si>
  <si>
    <t>Perencana Ahli Muda / Ketua Tim Kerja Perencanaan Program</t>
  </si>
  <si>
    <t>TAHUN 2025</t>
  </si>
  <si>
    <t>Akbar Wisardi naik pangkat</t>
  </si>
  <si>
    <t>ILMU ADMINISTRASI</t>
  </si>
  <si>
    <t>SRI RAHAYU, S.E</t>
  </si>
  <si>
    <t>19800525 200902 2 003</t>
  </si>
  <si>
    <t>SUPIANSYAH, S.Pi, M.Si</t>
  </si>
  <si>
    <t>19880901 201102 1 001</t>
  </si>
  <si>
    <t>Ilmu Lingkungan</t>
  </si>
  <si>
    <t>LIDIA SK, SKM, M.M</t>
  </si>
  <si>
    <t>19850821 201001 2 031</t>
  </si>
  <si>
    <t>S-2 MAGISTER SUMBER DAYA MANUSIA</t>
  </si>
  <si>
    <t>MURRICCA SEFRIDA MARTHASARY, S.Kep, MKM</t>
  </si>
  <si>
    <t>19830926 200801 2 006</t>
  </si>
  <si>
    <t>S-2 MAGISTER KESEHATAN MASYARAKAT</t>
  </si>
  <si>
    <t>Pekanbaru,        Mei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</si>
</sst>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;[Red]0"/>
  </numFmts>
  <fonts count="17" x14ac:knownFonts="1">
    <font>
      <sz val="11"/>
      <color theme="1"/>
      <name val="Calibri"/>
      <family val="2"/>
      <scheme val="minor"/>
    </font>
    <font>
      <b/>
      <sz val="12"/>
      <name val="Tahoma"/>
      <family val="2"/>
    </font>
    <font>
      <sz val="12"/>
      <color theme="1"/>
      <name val="Tahoma"/>
      <family val="2"/>
    </font>
    <font>
      <sz val="12"/>
      <name val="Tahoma"/>
      <family val="2"/>
    </font>
    <font>
      <sz val="10"/>
      <name val="Arial"/>
      <family val="2"/>
    </font>
    <font>
      <sz val="12"/>
      <color theme="1"/>
      <name val="Calibri"/>
      <family val="2"/>
      <scheme val="minor"/>
    </font>
    <font>
      <sz val="11"/>
      <color rgb="FF9C6500"/>
      <name val="Calibri"/>
      <family val="2"/>
      <charset val="1"/>
      <scheme val="minor"/>
    </font>
    <font>
      <sz val="12"/>
      <color theme="1"/>
      <name val="Arial"/>
      <family val="2"/>
    </font>
    <font>
      <sz val="12"/>
      <name val="Calibri"/>
      <family val="2"/>
      <scheme val="minor"/>
    </font>
    <font>
      <b/>
      <u/>
      <sz val="12"/>
      <color theme="1"/>
      <name val="Tahoma"/>
      <family val="2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sz val="12"/>
      <name val="Trebuchet MS"/>
      <family val="2"/>
    </font>
    <font>
      <sz val="12"/>
      <color theme="1"/>
      <name val="Trebuchet MS"/>
      <family val="2"/>
    </font>
    <font>
      <b/>
      <sz val="12"/>
      <color theme="1"/>
      <name val="Tahoma"/>
      <family val="2"/>
    </font>
    <font>
      <sz val="12"/>
      <color rgb="FFFF0000"/>
      <name val="Tahoma"/>
      <family val="2"/>
    </font>
    <font>
      <b/>
      <sz val="10"/>
      <color theme="1"/>
      <name val="Tahoma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EB9C"/>
      </patternFill>
    </fill>
    <fill>
      <patternFill patternType="solid">
        <fgColor theme="9" tint="0.79998168889431442"/>
        <bgColor indexed="64"/>
      </patternFill>
    </fill>
  </fills>
  <borders count="41">
    <border>
      <left/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indexed="64"/>
      </right>
      <top/>
      <bottom/>
      <diagonal/>
    </border>
    <border>
      <left style="medium">
        <color auto="1"/>
      </left>
      <right style="medium">
        <color auto="1"/>
      </right>
      <top style="thin">
        <color indexed="64"/>
      </top>
      <bottom/>
      <diagonal/>
    </border>
    <border>
      <left style="thin">
        <color indexed="64"/>
      </left>
      <right style="medium">
        <color auto="1"/>
      </right>
      <top style="medium">
        <color auto="1"/>
      </top>
      <bottom/>
      <diagonal/>
    </border>
    <border>
      <left style="thin">
        <color indexed="64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indexed="64"/>
      </right>
      <top/>
      <bottom style="thin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indexed="64"/>
      </left>
      <right style="medium">
        <color auto="1"/>
      </right>
      <top/>
      <bottom style="thin">
        <color indexed="64"/>
      </bottom>
      <diagonal/>
    </border>
    <border>
      <left style="thin">
        <color auto="1"/>
      </left>
      <right style="thin">
        <color indexed="64"/>
      </right>
      <top style="medium">
        <color auto="1"/>
      </top>
      <bottom/>
      <diagonal/>
    </border>
    <border>
      <left style="thin">
        <color auto="1"/>
      </left>
      <right style="thin">
        <color indexed="64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indexed="64"/>
      </right>
      <top style="thin">
        <color auto="1"/>
      </top>
      <bottom/>
      <diagonal/>
    </border>
  </borders>
  <cellStyleXfs count="3">
    <xf numFmtId="0" fontId="0" fillId="0" borderId="0"/>
    <xf numFmtId="0" fontId="4" fillId="0" borderId="0"/>
    <xf numFmtId="0" fontId="6" fillId="3" borderId="0" applyNumberFormat="0" applyBorder="0" applyAlignment="0" applyProtection="0"/>
  </cellStyleXfs>
  <cellXfs count="203">
    <xf numFmtId="0" fontId="0" fillId="0" borderId="0" xfId="0"/>
    <xf numFmtId="0" fontId="3" fillId="2" borderId="4" xfId="0" applyFont="1" applyFill="1" applyBorder="1" applyAlignment="1">
      <alignment horizontal="left" vertical="center"/>
    </xf>
    <xf numFmtId="0" fontId="3" fillId="2" borderId="5" xfId="0" applyFont="1" applyFill="1" applyBorder="1" applyAlignment="1">
      <alignment horizontal="left" vertical="top"/>
    </xf>
    <xf numFmtId="0" fontId="3" fillId="2" borderId="4" xfId="0" applyFont="1" applyFill="1" applyBorder="1" applyAlignment="1">
      <alignment horizontal="left"/>
    </xf>
    <xf numFmtId="0" fontId="3" fillId="2" borderId="6" xfId="0" applyFont="1" applyFill="1" applyBorder="1" applyAlignment="1">
      <alignment horizontal="left" vertical="top"/>
    </xf>
    <xf numFmtId="0" fontId="3" fillId="2" borderId="4" xfId="0" applyFont="1" applyFill="1" applyBorder="1" applyAlignment="1"/>
    <xf numFmtId="0" fontId="2" fillId="2" borderId="5" xfId="0" applyFont="1" applyFill="1" applyBorder="1" applyAlignment="1">
      <alignment horizontal="left" vertical="top"/>
    </xf>
    <xf numFmtId="0" fontId="3" fillId="2" borderId="4" xfId="0" applyFont="1" applyFill="1" applyBorder="1" applyAlignment="1">
      <alignment vertical="center"/>
    </xf>
    <xf numFmtId="0" fontId="2" fillId="2" borderId="4" xfId="0" applyFont="1" applyFill="1" applyBorder="1" applyAlignment="1"/>
    <xf numFmtId="0" fontId="2" fillId="2" borderId="5" xfId="0" applyFont="1" applyFill="1" applyBorder="1" applyAlignment="1">
      <alignment vertical="top"/>
    </xf>
    <xf numFmtId="0" fontId="1" fillId="2" borderId="7" xfId="0" applyFont="1" applyFill="1" applyBorder="1" applyAlignment="1">
      <alignment vertical="center"/>
    </xf>
    <xf numFmtId="0" fontId="2" fillId="2" borderId="5" xfId="0" applyFont="1" applyFill="1" applyBorder="1" applyAlignment="1">
      <alignment horizontal="left" vertical="center"/>
    </xf>
    <xf numFmtId="0" fontId="3" fillId="2" borderId="5" xfId="0" applyFont="1" applyFill="1" applyBorder="1" applyAlignment="1">
      <alignment horizontal="left" vertical="center"/>
    </xf>
    <xf numFmtId="0" fontId="2" fillId="2" borderId="6" xfId="0" applyFont="1" applyFill="1" applyBorder="1" applyAlignment="1">
      <alignment horizontal="left" vertical="center"/>
    </xf>
    <xf numFmtId="0" fontId="2" fillId="2" borderId="4" xfId="0" applyFont="1" applyFill="1" applyBorder="1" applyAlignment="1">
      <alignment vertical="center"/>
    </xf>
    <xf numFmtId="0" fontId="3" fillId="2" borderId="6" xfId="0" applyFont="1" applyFill="1" applyBorder="1" applyAlignment="1">
      <alignment horizontal="left" vertical="center"/>
    </xf>
    <xf numFmtId="0" fontId="2" fillId="2" borderId="4" xfId="0" applyFont="1" applyFill="1" applyBorder="1" applyAlignment="1">
      <alignment horizontal="left" vertical="center"/>
    </xf>
    <xf numFmtId="0" fontId="3" fillId="2" borderId="7" xfId="0" applyFont="1" applyFill="1" applyBorder="1" applyAlignment="1">
      <alignment horizontal="left" vertical="center"/>
    </xf>
    <xf numFmtId="0" fontId="3" fillId="2" borderId="5" xfId="0" applyFont="1" applyFill="1" applyBorder="1" applyAlignment="1">
      <alignment vertical="center"/>
    </xf>
    <xf numFmtId="0" fontId="2" fillId="2" borderId="4" xfId="2" applyFont="1" applyFill="1" applyBorder="1" applyAlignment="1">
      <alignment horizontal="left" vertical="center" wrapText="1"/>
    </xf>
    <xf numFmtId="0" fontId="2" fillId="2" borderId="5" xfId="2" applyFont="1" applyFill="1" applyBorder="1" applyAlignment="1">
      <alignment horizontal="left" vertical="center"/>
    </xf>
    <xf numFmtId="0" fontId="3" fillId="2" borderId="5" xfId="0" applyFont="1" applyFill="1" applyBorder="1" applyAlignment="1">
      <alignment horizontal="left"/>
    </xf>
    <xf numFmtId="0" fontId="2" fillId="2" borderId="0" xfId="0" applyFont="1" applyFill="1" applyAlignment="1">
      <alignment horizontal="center" vertical="center"/>
    </xf>
    <xf numFmtId="0" fontId="2" fillId="2" borderId="0" xfId="0" quotePrefix="1" applyFont="1" applyFill="1" applyBorder="1" applyAlignment="1">
      <alignment horizontal="center" vertical="center"/>
    </xf>
    <xf numFmtId="0" fontId="3" fillId="2" borderId="0" xfId="0" applyFont="1" applyFill="1" applyBorder="1" applyAlignment="1">
      <alignment vertical="center"/>
    </xf>
    <xf numFmtId="0" fontId="3" fillId="2" borderId="0" xfId="0" applyFont="1" applyFill="1" applyBorder="1" applyAlignment="1"/>
    <xf numFmtId="0" fontId="3" fillId="2" borderId="6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top"/>
    </xf>
    <xf numFmtId="0" fontId="2" fillId="2" borderId="6" xfId="0" quotePrefix="1" applyFont="1" applyFill="1" applyBorder="1" applyAlignment="1">
      <alignment horizontal="left" vertical="center" wrapText="1"/>
    </xf>
    <xf numFmtId="0" fontId="2" fillId="2" borderId="0" xfId="0" applyFont="1" applyFill="1" applyAlignment="1">
      <alignment vertical="center"/>
    </xf>
    <xf numFmtId="0" fontId="2" fillId="2" borderId="0" xfId="0" applyFont="1" applyFill="1" applyAlignment="1">
      <alignment horizontal="right" vertical="center"/>
    </xf>
    <xf numFmtId="0" fontId="2" fillId="2" borderId="0" xfId="0" applyFont="1" applyFill="1"/>
    <xf numFmtId="0" fontId="2" fillId="2" borderId="4" xfId="0" applyFont="1" applyFill="1" applyBorder="1" applyAlignment="1">
      <alignment horizontal="left" vertical="top"/>
    </xf>
    <xf numFmtId="0" fontId="2" fillId="2" borderId="4" xfId="0" applyFont="1" applyFill="1" applyBorder="1"/>
    <xf numFmtId="0" fontId="2" fillId="2" borderId="0" xfId="0" quotePrefix="1" applyFont="1" applyFill="1" applyBorder="1" applyAlignment="1">
      <alignment horizontal="left" vertical="center"/>
    </xf>
    <xf numFmtId="0" fontId="2" fillId="2" borderId="12" xfId="0" applyFont="1" applyFill="1" applyBorder="1" applyAlignment="1">
      <alignment horizontal="center" vertical="center"/>
    </xf>
    <xf numFmtId="0" fontId="2" fillId="2" borderId="13" xfId="0" applyFont="1" applyFill="1" applyBorder="1" applyAlignment="1">
      <alignment horizontal="center" vertical="center"/>
    </xf>
    <xf numFmtId="0" fontId="2" fillId="2" borderId="13" xfId="0" applyFont="1" applyFill="1" applyBorder="1" applyAlignment="1">
      <alignment horizontal="left" vertical="center"/>
    </xf>
    <xf numFmtId="0" fontId="2" fillId="2" borderId="1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vertical="center"/>
    </xf>
    <xf numFmtId="0" fontId="3" fillId="2" borderId="11" xfId="0" applyFont="1" applyFill="1" applyBorder="1" applyAlignment="1">
      <alignment vertical="center"/>
    </xf>
    <xf numFmtId="164" fontId="3" fillId="2" borderId="11" xfId="0" quotePrefix="1" applyNumberFormat="1" applyFont="1" applyFill="1" applyBorder="1" applyAlignment="1">
      <alignment horizontal="left" vertical="center"/>
    </xf>
    <xf numFmtId="164" fontId="3" fillId="2" borderId="11" xfId="0" quotePrefix="1" applyNumberFormat="1" applyFont="1" applyFill="1" applyBorder="1" applyAlignment="1">
      <alignment vertical="center"/>
    </xf>
    <xf numFmtId="0" fontId="3" fillId="2" borderId="11" xfId="0" quotePrefix="1" applyFont="1" applyFill="1" applyBorder="1" applyAlignment="1">
      <alignment vertical="center"/>
    </xf>
    <xf numFmtId="0" fontId="2" fillId="2" borderId="0" xfId="0" applyFont="1" applyFill="1" applyAlignment="1">
      <alignment horizontal="left" vertical="center"/>
    </xf>
    <xf numFmtId="0" fontId="2" fillId="2" borderId="0" xfId="0" applyFont="1" applyFill="1" applyAlignment="1">
      <alignment horizontal="center"/>
    </xf>
    <xf numFmtId="0" fontId="9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left"/>
    </xf>
    <xf numFmtId="0" fontId="3" fillId="2" borderId="0" xfId="0" quotePrefix="1" applyFont="1" applyFill="1" applyBorder="1" applyAlignment="1">
      <alignment horizontal="left" vertical="center"/>
    </xf>
    <xf numFmtId="0" fontId="8" fillId="2" borderId="0" xfId="0" applyFont="1" applyFill="1" applyBorder="1" applyAlignment="1">
      <alignment horizontal="left" vertical="center"/>
    </xf>
    <xf numFmtId="0" fontId="2" fillId="2" borderId="0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left" vertical="center"/>
    </xf>
    <xf numFmtId="0" fontId="2" fillId="2" borderId="0" xfId="0" applyFont="1" applyFill="1" applyBorder="1" applyAlignment="1">
      <alignment vertical="center"/>
    </xf>
    <xf numFmtId="0" fontId="5" fillId="2" borderId="0" xfId="0" applyFont="1" applyFill="1" applyAlignment="1">
      <alignment horizontal="center" vertical="center"/>
    </xf>
    <xf numFmtId="0" fontId="5" fillId="2" borderId="0" xfId="0" applyFont="1" applyFill="1" applyAlignment="1">
      <alignment vertical="center"/>
    </xf>
    <xf numFmtId="0" fontId="5" fillId="2" borderId="14" xfId="0" applyFont="1" applyFill="1" applyBorder="1" applyAlignment="1">
      <alignment horizontal="center" vertical="center"/>
    </xf>
    <xf numFmtId="0" fontId="5" fillId="2" borderId="0" xfId="0" applyFont="1" applyFill="1" applyAlignment="1">
      <alignment horizontal="left" vertical="center"/>
    </xf>
    <xf numFmtId="0" fontId="5" fillId="2" borderId="1" xfId="0" applyFont="1" applyFill="1" applyBorder="1" applyAlignment="1">
      <alignment vertical="center" wrapText="1"/>
    </xf>
    <xf numFmtId="0" fontId="5" fillId="2" borderId="0" xfId="0" applyFont="1" applyFill="1" applyBorder="1" applyAlignment="1">
      <alignment vertical="center"/>
    </xf>
    <xf numFmtId="0" fontId="5" fillId="2" borderId="2" xfId="0" applyFont="1" applyFill="1" applyBorder="1" applyAlignment="1">
      <alignment vertical="center"/>
    </xf>
    <xf numFmtId="0" fontId="10" fillId="2" borderId="7" xfId="0" applyFont="1" applyFill="1" applyBorder="1" applyAlignment="1">
      <alignment horizontal="left" vertical="center"/>
    </xf>
    <xf numFmtId="0" fontId="10" fillId="2" borderId="16" xfId="0" applyFont="1" applyFill="1" applyBorder="1" applyAlignment="1">
      <alignment horizontal="left" vertical="center"/>
    </xf>
    <xf numFmtId="0" fontId="5" fillId="2" borderId="1" xfId="0" applyFont="1" applyFill="1" applyBorder="1" applyAlignment="1">
      <alignment vertical="center"/>
    </xf>
    <xf numFmtId="0" fontId="5" fillId="2" borderId="17" xfId="0" applyFont="1" applyFill="1" applyBorder="1" applyAlignment="1">
      <alignment horizontal="left" vertical="center"/>
    </xf>
    <xf numFmtId="0" fontId="8" fillId="2" borderId="0" xfId="0" applyFont="1" applyFill="1" applyAlignment="1">
      <alignment vertical="center"/>
    </xf>
    <xf numFmtId="0" fontId="11" fillId="2" borderId="0" xfId="0" applyFont="1" applyFill="1" applyAlignment="1">
      <alignment vertical="center"/>
    </xf>
    <xf numFmtId="0" fontId="11" fillId="2" borderId="0" xfId="0" applyFont="1" applyFill="1" applyAlignment="1">
      <alignment horizontal="left" vertical="center"/>
    </xf>
    <xf numFmtId="0" fontId="8" fillId="2" borderId="0" xfId="0" applyFont="1" applyFill="1" applyBorder="1" applyAlignment="1">
      <alignment vertical="center"/>
    </xf>
    <xf numFmtId="0" fontId="8" fillId="2" borderId="0" xfId="0" applyFont="1" applyFill="1" applyAlignment="1">
      <alignment horizontal="left" vertical="center"/>
    </xf>
    <xf numFmtId="14" fontId="5" fillId="2" borderId="0" xfId="0" applyNumberFormat="1" applyFont="1" applyFill="1" applyAlignment="1">
      <alignment horizontal="left" vertical="center"/>
    </xf>
    <xf numFmtId="0" fontId="12" fillId="2" borderId="0" xfId="0" applyFont="1" applyFill="1"/>
    <xf numFmtId="0" fontId="13" fillId="2" borderId="0" xfId="0" applyFont="1" applyFill="1"/>
    <xf numFmtId="0" fontId="5" fillId="2" borderId="4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5" fillId="2" borderId="21" xfId="0" applyFont="1" applyFill="1" applyBorder="1" applyAlignment="1">
      <alignment horizontal="center" vertical="center"/>
    </xf>
    <xf numFmtId="0" fontId="5" fillId="2" borderId="18" xfId="0" applyFont="1" applyFill="1" applyBorder="1" applyAlignment="1">
      <alignment horizontal="center" vertical="center"/>
    </xf>
    <xf numFmtId="0" fontId="5" fillId="2" borderId="7" xfId="0" applyFont="1" applyFill="1" applyBorder="1" applyAlignment="1">
      <alignment horizontal="left" vertical="center"/>
    </xf>
    <xf numFmtId="0" fontId="1" fillId="2" borderId="7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 wrapText="1"/>
    </xf>
    <xf numFmtId="0" fontId="5" fillId="2" borderId="24" xfId="0" applyFont="1" applyFill="1" applyBorder="1" applyAlignment="1">
      <alignment horizontal="center" vertical="center"/>
    </xf>
    <xf numFmtId="0" fontId="5" fillId="2" borderId="10" xfId="0" applyFont="1" applyFill="1" applyBorder="1" applyAlignment="1">
      <alignment horizontal="center" vertical="center"/>
    </xf>
    <xf numFmtId="0" fontId="5" fillId="2" borderId="9" xfId="0" applyFont="1" applyFill="1" applyBorder="1" applyAlignment="1">
      <alignment horizontal="center" vertical="center"/>
    </xf>
    <xf numFmtId="0" fontId="2" fillId="2" borderId="6" xfId="0" quotePrefix="1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/>
    </xf>
    <xf numFmtId="0" fontId="1" fillId="2" borderId="8" xfId="0" applyFont="1" applyFill="1" applyBorder="1" applyAlignment="1">
      <alignment vertical="center"/>
    </xf>
    <xf numFmtId="0" fontId="3" fillId="2" borderId="10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/>
    </xf>
    <xf numFmtId="0" fontId="14" fillId="2" borderId="7" xfId="0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/>
    </xf>
    <xf numFmtId="0" fontId="2" fillId="2" borderId="0" xfId="0" applyFont="1" applyFill="1" applyAlignment="1">
      <alignment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5" fillId="2" borderId="34" xfId="0" applyFont="1" applyFill="1" applyBorder="1" applyAlignment="1">
      <alignment vertical="center"/>
    </xf>
    <xf numFmtId="0" fontId="5" fillId="2" borderId="35" xfId="0" applyFont="1" applyFill="1" applyBorder="1" applyAlignment="1">
      <alignment vertical="center"/>
    </xf>
    <xf numFmtId="0" fontId="5" fillId="2" borderId="36" xfId="0" applyFont="1" applyFill="1" applyBorder="1" applyAlignment="1">
      <alignment vertical="center"/>
    </xf>
    <xf numFmtId="0" fontId="5" fillId="2" borderId="37" xfId="0" applyFont="1" applyFill="1" applyBorder="1" applyAlignment="1">
      <alignment vertical="center"/>
    </xf>
    <xf numFmtId="0" fontId="3" fillId="2" borderId="5" xfId="0" quotePrefix="1" applyFont="1" applyFill="1" applyBorder="1" applyAlignment="1">
      <alignment horizontal="left" vertical="center"/>
    </xf>
    <xf numFmtId="0" fontId="3" fillId="2" borderId="6" xfId="0" quotePrefix="1" applyFont="1" applyFill="1" applyBorder="1" applyAlignment="1">
      <alignment horizontal="left" vertical="center"/>
    </xf>
    <xf numFmtId="0" fontId="5" fillId="2" borderId="5" xfId="0" applyFont="1" applyFill="1" applyBorder="1" applyAlignment="1">
      <alignment vertical="center"/>
    </xf>
    <xf numFmtId="0" fontId="3" fillId="2" borderId="4" xfId="0" quotePrefix="1" applyFont="1" applyFill="1" applyBorder="1" applyAlignment="1">
      <alignment horizontal="center" vertical="center" wrapText="1"/>
    </xf>
    <xf numFmtId="0" fontId="5" fillId="2" borderId="17" xfId="0" applyFont="1" applyFill="1" applyBorder="1" applyAlignment="1">
      <alignment vertical="center"/>
    </xf>
    <xf numFmtId="0" fontId="7" fillId="2" borderId="4" xfId="0" applyFont="1" applyFill="1" applyBorder="1" applyAlignment="1">
      <alignment horizontal="left" vertical="center"/>
    </xf>
    <xf numFmtId="0" fontId="2" fillId="2" borderId="38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/>
    </xf>
    <xf numFmtId="0" fontId="5" fillId="2" borderId="11" xfId="0" applyFont="1" applyFill="1" applyBorder="1" applyAlignment="1">
      <alignment horizontal="center" vertical="center"/>
    </xf>
    <xf numFmtId="0" fontId="5" fillId="2" borderId="11" xfId="0" quotePrefix="1" applyFont="1" applyFill="1" applyBorder="1" applyAlignment="1">
      <alignment horizontal="center" vertical="center"/>
    </xf>
    <xf numFmtId="0" fontId="5" fillId="2" borderId="13" xfId="0" applyFont="1" applyFill="1" applyBorder="1" applyAlignment="1">
      <alignment horizontal="center" vertical="center"/>
    </xf>
    <xf numFmtId="0" fontId="2" fillId="2" borderId="9" xfId="0" quotePrefix="1" applyFont="1" applyFill="1" applyBorder="1" applyAlignment="1">
      <alignment horizontal="center" vertical="center" wrapText="1"/>
    </xf>
    <xf numFmtId="0" fontId="2" fillId="2" borderId="10" xfId="0" quotePrefix="1" applyFont="1" applyFill="1" applyBorder="1" applyAlignment="1">
      <alignment horizontal="center" vertical="center" wrapText="1"/>
    </xf>
    <xf numFmtId="0" fontId="2" fillId="2" borderId="39" xfId="0" applyFont="1" applyFill="1" applyBorder="1" applyAlignment="1">
      <alignment horizontal="center" vertical="center"/>
    </xf>
    <xf numFmtId="0" fontId="2" fillId="2" borderId="36" xfId="0" applyFont="1" applyFill="1" applyBorder="1" applyAlignment="1">
      <alignment horizontal="center" vertical="center"/>
    </xf>
    <xf numFmtId="0" fontId="3" fillId="2" borderId="32" xfId="0" quotePrefix="1" applyFont="1" applyFill="1" applyBorder="1" applyAlignment="1">
      <alignment horizontal="center" vertical="center"/>
    </xf>
    <xf numFmtId="0" fontId="2" fillId="2" borderId="32" xfId="0" applyFont="1" applyFill="1" applyBorder="1" applyAlignment="1">
      <alignment horizontal="center" vertical="center"/>
    </xf>
    <xf numFmtId="0" fontId="2" fillId="2" borderId="32" xfId="0" quotePrefix="1" applyFont="1" applyFill="1" applyBorder="1" applyAlignment="1">
      <alignment horizontal="center" vertical="center"/>
    </xf>
    <xf numFmtId="0" fontId="8" fillId="2" borderId="40" xfId="0" applyFont="1" applyFill="1" applyBorder="1" applyAlignment="1">
      <alignment horizontal="center" vertical="center"/>
    </xf>
    <xf numFmtId="0" fontId="8" fillId="2" borderId="2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0" fontId="7" fillId="2" borderId="0" xfId="0" applyFont="1" applyFill="1" applyAlignment="1">
      <alignment vertical="center" wrapText="1"/>
    </xf>
    <xf numFmtId="0" fontId="15" fillId="2" borderId="0" xfId="0" applyFont="1" applyFill="1" applyBorder="1" applyAlignment="1">
      <alignment vertical="center"/>
    </xf>
    <xf numFmtId="0" fontId="11" fillId="2" borderId="34" xfId="0" applyFont="1" applyFill="1" applyBorder="1" applyAlignment="1">
      <alignment horizontal="left" vertical="center"/>
    </xf>
    <xf numFmtId="0" fontId="2" fillId="2" borderId="21" xfId="0" applyFont="1" applyFill="1" applyBorder="1" applyAlignment="1">
      <alignment horizontal="left" vertical="center"/>
    </xf>
    <xf numFmtId="0" fontId="2" fillId="2" borderId="6" xfId="0" quotePrefix="1" applyFont="1" applyFill="1" applyBorder="1" applyAlignment="1">
      <alignment horizontal="left" vertical="center"/>
    </xf>
    <xf numFmtId="0" fontId="2" fillId="2" borderId="4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5" xfId="0" quotePrefix="1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vertical="center" wrapText="1"/>
    </xf>
    <xf numFmtId="0" fontId="1" fillId="2" borderId="7" xfId="0" applyFont="1" applyFill="1" applyBorder="1" applyAlignment="1">
      <alignment horizontal="left" vertical="center"/>
    </xf>
    <xf numFmtId="0" fontId="2" fillId="2" borderId="4" xfId="0" quotePrefix="1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3" fillId="2" borderId="9" xfId="0" applyFont="1" applyFill="1" applyBorder="1" applyAlignment="1">
      <alignment horizontal="center" vertical="center" wrapText="1"/>
    </xf>
    <xf numFmtId="0" fontId="8" fillId="2" borderId="11" xfId="0" applyFont="1" applyFill="1" applyBorder="1" applyAlignment="1">
      <alignment horizontal="center" vertical="center"/>
    </xf>
    <xf numFmtId="0" fontId="3" fillId="2" borderId="11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left" vertical="center" wrapText="1"/>
    </xf>
    <xf numFmtId="0" fontId="3" fillId="2" borderId="0" xfId="0" applyFont="1" applyFill="1" applyBorder="1" applyAlignment="1">
      <alignment horizontal="center" vertical="center"/>
    </xf>
    <xf numFmtId="0" fontId="5" fillId="2" borderId="20" xfId="0" applyFont="1" applyFill="1" applyBorder="1" applyAlignment="1">
      <alignment horizontal="center" vertical="center"/>
    </xf>
    <xf numFmtId="0" fontId="3" fillId="2" borderId="0" xfId="0" applyFont="1" applyFill="1" applyBorder="1" applyAlignment="1">
      <alignment horizontal="left" vertical="center"/>
    </xf>
    <xf numFmtId="0" fontId="8" fillId="2" borderId="32" xfId="0" applyFont="1" applyFill="1" applyBorder="1" applyAlignment="1">
      <alignment horizontal="center" vertical="center"/>
    </xf>
    <xf numFmtId="0" fontId="2" fillId="2" borderId="0" xfId="0" applyFont="1" applyFill="1" applyAlignment="1">
      <alignment horizontal="left" vertical="center" wrapText="1"/>
    </xf>
    <xf numFmtId="0" fontId="16" fillId="2" borderId="6" xfId="0" applyFont="1" applyFill="1" applyBorder="1" applyAlignment="1">
      <alignment horizontal="left" vertical="top"/>
    </xf>
    <xf numFmtId="0" fontId="2" fillId="2" borderId="4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4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19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vertical="center" wrapText="1"/>
    </xf>
    <xf numFmtId="0" fontId="3" fillId="2" borderId="15" xfId="0" applyFont="1" applyFill="1" applyBorder="1" applyAlignment="1">
      <alignment horizontal="center" vertical="center" wrapText="1"/>
    </xf>
    <xf numFmtId="0" fontId="2" fillId="2" borderId="4" xfId="0" quotePrefix="1" applyFont="1" applyFill="1" applyBorder="1" applyAlignment="1">
      <alignment horizontal="left" vertical="center" wrapText="1"/>
    </xf>
    <xf numFmtId="0" fontId="2" fillId="2" borderId="5" xfId="0" quotePrefix="1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vertical="center" wrapText="1"/>
    </xf>
    <xf numFmtId="0" fontId="2" fillId="2" borderId="5" xfId="0" applyFont="1" applyFill="1" applyBorder="1" applyAlignment="1">
      <alignment vertical="center" wrapText="1"/>
    </xf>
    <xf numFmtId="0" fontId="2" fillId="2" borderId="5" xfId="0" quotePrefix="1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vertical="center" wrapText="1"/>
    </xf>
    <xf numFmtId="0" fontId="3" fillId="2" borderId="5" xfId="0" applyFont="1" applyFill="1" applyBorder="1" applyAlignment="1">
      <alignment vertical="center" wrapText="1"/>
    </xf>
    <xf numFmtId="0" fontId="2" fillId="2" borderId="4" xfId="0" quotePrefix="1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left" vertical="center" wrapText="1"/>
    </xf>
    <xf numFmtId="0" fontId="5" fillId="2" borderId="5" xfId="0" applyFont="1" applyFill="1" applyBorder="1" applyAlignment="1">
      <alignment horizontal="left" vertical="center" wrapText="1"/>
    </xf>
    <xf numFmtId="0" fontId="3" fillId="2" borderId="0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3" fillId="2" borderId="15" xfId="0" applyFont="1" applyFill="1" applyBorder="1" applyAlignment="1">
      <alignment horizontal="center" vertical="center"/>
    </xf>
    <xf numFmtId="0" fontId="3" fillId="2" borderId="8" xfId="0" applyFont="1" applyFill="1" applyBorder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1" fillId="2" borderId="25" xfId="0" applyFont="1" applyFill="1" applyBorder="1" applyAlignment="1">
      <alignment horizontal="center" vertical="center"/>
    </xf>
    <xf numFmtId="0" fontId="1" fillId="2" borderId="26" xfId="0" applyFont="1" applyFill="1" applyBorder="1" applyAlignment="1">
      <alignment horizontal="center" vertical="center"/>
    </xf>
    <xf numFmtId="0" fontId="1" fillId="2" borderId="27" xfId="0" applyFont="1" applyFill="1" applyBorder="1" applyAlignment="1">
      <alignment horizontal="center" vertical="center"/>
    </xf>
    <xf numFmtId="0" fontId="1" fillId="2" borderId="28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2" fillId="2" borderId="22" xfId="0" applyFont="1" applyFill="1" applyBorder="1" applyAlignment="1">
      <alignment horizontal="left" vertical="center" wrapText="1"/>
    </xf>
    <xf numFmtId="0" fontId="2" fillId="2" borderId="23" xfId="0" applyFont="1" applyFill="1" applyBorder="1" applyAlignment="1">
      <alignment horizontal="left" vertical="center" wrapText="1"/>
    </xf>
    <xf numFmtId="0" fontId="2" fillId="2" borderId="21" xfId="0" applyFont="1" applyFill="1" applyBorder="1" applyAlignment="1">
      <alignment horizontal="left" vertical="center" wrapText="1"/>
    </xf>
    <xf numFmtId="0" fontId="5" fillId="2" borderId="20" xfId="0" applyFont="1" applyFill="1" applyBorder="1" applyAlignment="1">
      <alignment horizontal="center" vertical="center"/>
    </xf>
    <xf numFmtId="0" fontId="2" fillId="2" borderId="17" xfId="0" applyFont="1" applyFill="1" applyBorder="1" applyAlignment="1">
      <alignment vertical="center" wrapText="1"/>
    </xf>
    <xf numFmtId="0" fontId="5" fillId="2" borderId="16" xfId="0" applyFont="1" applyFill="1" applyBorder="1" applyAlignment="1">
      <alignment vertical="center" wrapText="1"/>
    </xf>
    <xf numFmtId="0" fontId="5" fillId="2" borderId="3" xfId="0" applyFont="1" applyFill="1" applyBorder="1" applyAlignment="1">
      <alignment horizontal="left" vertical="center" wrapText="1"/>
    </xf>
    <xf numFmtId="0" fontId="5" fillId="2" borderId="3" xfId="0" applyFont="1" applyFill="1" applyBorder="1" applyAlignment="1">
      <alignment vertical="center" wrapText="1"/>
    </xf>
    <xf numFmtId="0" fontId="5" fillId="2" borderId="15" xfId="0" applyFont="1" applyFill="1" applyBorder="1" applyAlignment="1">
      <alignment horizontal="center" vertical="center" wrapText="1"/>
    </xf>
    <xf numFmtId="0" fontId="5" fillId="2" borderId="19" xfId="0" applyFont="1" applyFill="1" applyBorder="1" applyAlignment="1">
      <alignment horizontal="left" vertical="center" wrapText="1"/>
    </xf>
    <xf numFmtId="0" fontId="2" fillId="2" borderId="22" xfId="0" quotePrefix="1" applyFont="1" applyFill="1" applyBorder="1" applyAlignment="1">
      <alignment horizontal="left" vertical="center" wrapText="1"/>
    </xf>
    <xf numFmtId="0" fontId="2" fillId="2" borderId="23" xfId="0" quotePrefix="1" applyFont="1" applyFill="1" applyBorder="1" applyAlignment="1">
      <alignment horizontal="left" vertical="center" wrapText="1"/>
    </xf>
    <xf numFmtId="0" fontId="2" fillId="2" borderId="29" xfId="0" quotePrefix="1" applyFont="1" applyFill="1" applyBorder="1" applyAlignment="1">
      <alignment horizontal="left" vertical="center" wrapText="1"/>
    </xf>
    <xf numFmtId="0" fontId="3" fillId="2" borderId="30" xfId="0" applyFont="1" applyFill="1" applyBorder="1" applyAlignment="1">
      <alignment horizontal="center" vertical="center"/>
    </xf>
    <xf numFmtId="0" fontId="3" fillId="2" borderId="31" xfId="0" applyFont="1" applyFill="1" applyBorder="1" applyAlignment="1">
      <alignment horizontal="center" vertical="center"/>
    </xf>
    <xf numFmtId="0" fontId="5" fillId="2" borderId="22" xfId="0" applyFont="1" applyFill="1" applyBorder="1" applyAlignment="1">
      <alignment horizontal="center" vertical="center"/>
    </xf>
    <xf numFmtId="0" fontId="5" fillId="2" borderId="23" xfId="0" applyFont="1" applyFill="1" applyBorder="1" applyAlignment="1">
      <alignment horizontal="center" vertical="center"/>
    </xf>
    <xf numFmtId="0" fontId="3" fillId="2" borderId="0" xfId="0" applyFont="1" applyFill="1" applyBorder="1" applyAlignment="1">
      <alignment horizontal="left" vertical="center"/>
    </xf>
    <xf numFmtId="0" fontId="8" fillId="2" borderId="32" xfId="0" applyFont="1" applyFill="1" applyBorder="1" applyAlignment="1">
      <alignment horizontal="center" vertical="center"/>
    </xf>
    <xf numFmtId="0" fontId="8" fillId="2" borderId="33" xfId="0" applyFont="1" applyFill="1" applyBorder="1" applyAlignment="1">
      <alignment horizontal="center" vertical="center"/>
    </xf>
    <xf numFmtId="0" fontId="7" fillId="2" borderId="0" xfId="0" applyFont="1" applyFill="1" applyAlignment="1">
      <alignment horizontal="left" vertical="center" wrapText="1"/>
    </xf>
    <xf numFmtId="0" fontId="3" fillId="2" borderId="32" xfId="0" applyFont="1" applyFill="1" applyBorder="1" applyAlignment="1">
      <alignment horizontal="center" vertical="center"/>
    </xf>
    <xf numFmtId="0" fontId="3" fillId="2" borderId="33" xfId="0" applyFont="1" applyFill="1" applyBorder="1" applyAlignment="1">
      <alignment horizontal="center" vertical="center"/>
    </xf>
    <xf numFmtId="0" fontId="3" fillId="2" borderId="26" xfId="0" applyFont="1" applyFill="1" applyBorder="1" applyAlignment="1">
      <alignment horizontal="left" vertical="center" wrapText="1"/>
    </xf>
    <xf numFmtId="0" fontId="3" fillId="2" borderId="28" xfId="0" applyFont="1" applyFill="1" applyBorder="1" applyAlignment="1">
      <alignment horizontal="left" vertical="center" wrapText="1"/>
    </xf>
    <xf numFmtId="0" fontId="3" fillId="4" borderId="4" xfId="0" applyFont="1" applyFill="1" applyBorder="1" applyAlignment="1">
      <alignment horizontal="center" vertical="center" wrapText="1"/>
    </xf>
    <xf numFmtId="0" fontId="3" fillId="4" borderId="5" xfId="0" applyFont="1" applyFill="1" applyBorder="1" applyAlignment="1">
      <alignment horizontal="center" vertical="center" wrapText="1"/>
    </xf>
  </cellXfs>
  <cellStyles count="3">
    <cellStyle name="Neutral" xfId="2" builtinId="28"/>
    <cellStyle name="Normal" xfId="0" builtinId="0"/>
    <cellStyle name="Normal 2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12</xdr:col>
      <xdr:colOff>4365625</xdr:colOff>
      <xdr:row>307</xdr:row>
      <xdr:rowOff>31750</xdr:rowOff>
    </xdr:from>
    <xdr:to>
      <xdr:col>14</xdr:col>
      <xdr:colOff>1459502</xdr:colOff>
      <xdr:row>315</xdr:row>
      <xdr:rowOff>74272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tretch>
          <a:fillRect/>
        </a:stretch>
      </xdr:blipFill>
      <xdr:spPr>
        <a:xfrm>
          <a:off x="11042650" y="79079725"/>
          <a:ext cx="2399302" cy="219517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Q400"/>
  <sheetViews>
    <sheetView tabSelected="1" view="pageBreakPreview" topLeftCell="A260" zoomScale="60" zoomScaleNormal="70" workbookViewId="0">
      <selection activeCell="BQ322" sqref="BQ322"/>
    </sheetView>
  </sheetViews>
  <sheetFormatPr defaultColWidth="9.140625" defaultRowHeight="15.75" x14ac:dyDescent="0.25"/>
  <cols>
    <col min="1" max="8" width="0.140625" style="55" customWidth="1"/>
    <col min="9" max="9" width="6.140625" style="55" customWidth="1"/>
    <col min="10" max="10" width="7.5703125" style="55" customWidth="1"/>
    <col min="11" max="11" width="49.42578125" style="55" customWidth="1"/>
    <col min="12" max="12" width="35.85546875" style="55" customWidth="1"/>
    <col min="13" max="13" width="66.140625" style="55" customWidth="1"/>
    <col min="14" max="14" width="13.42578125" style="22" customWidth="1"/>
    <col min="15" max="15" width="39.42578125" style="55" customWidth="1"/>
    <col min="16" max="16" width="12.5703125" style="54" customWidth="1"/>
    <col min="17" max="17" width="19.28515625" style="55" customWidth="1"/>
    <col min="18" max="63" width="9.140625" style="55" hidden="1" customWidth="1"/>
    <col min="64" max="16384" width="9.140625" style="55"/>
  </cols>
  <sheetData>
    <row r="1" spans="9:64" ht="19.5" customHeight="1" x14ac:dyDescent="0.25">
      <c r="I1" s="169" t="s">
        <v>485</v>
      </c>
      <c r="J1" s="169"/>
      <c r="K1" s="169"/>
      <c r="L1" s="169"/>
      <c r="M1" s="169"/>
      <c r="N1" s="169"/>
      <c r="O1" s="169"/>
      <c r="P1" s="169"/>
    </row>
    <row r="2" spans="9:64" ht="19.5" customHeight="1" x14ac:dyDescent="0.25">
      <c r="I2" s="169" t="s">
        <v>85</v>
      </c>
      <c r="J2" s="169"/>
      <c r="K2" s="169"/>
      <c r="L2" s="169"/>
      <c r="M2" s="169"/>
      <c r="N2" s="169"/>
      <c r="O2" s="169"/>
      <c r="P2" s="169"/>
    </row>
    <row r="3" spans="9:64" ht="19.5" customHeight="1" x14ac:dyDescent="0.25">
      <c r="I3" s="169" t="s">
        <v>500</v>
      </c>
      <c r="J3" s="169"/>
      <c r="K3" s="169"/>
      <c r="L3" s="169"/>
      <c r="M3" s="169"/>
      <c r="N3" s="169"/>
      <c r="O3" s="169"/>
      <c r="P3" s="169"/>
    </row>
    <row r="4" spans="9:64" ht="19.5" customHeight="1" thickBot="1" x14ac:dyDescent="0.3">
      <c r="J4" s="30"/>
      <c r="K4" s="30"/>
      <c r="L4" s="30"/>
      <c r="M4" s="30"/>
      <c r="O4" s="31"/>
    </row>
    <row r="5" spans="9:64" ht="19.5" customHeight="1" x14ac:dyDescent="0.25">
      <c r="I5" s="170" t="s">
        <v>0</v>
      </c>
      <c r="J5" s="171"/>
      <c r="K5" s="174" t="s">
        <v>230</v>
      </c>
      <c r="L5" s="174" t="s">
        <v>193</v>
      </c>
      <c r="M5" s="165" t="s">
        <v>1</v>
      </c>
      <c r="N5" s="165" t="s">
        <v>89</v>
      </c>
      <c r="O5" s="165" t="s">
        <v>90</v>
      </c>
      <c r="P5" s="165" t="s">
        <v>343</v>
      </c>
    </row>
    <row r="6" spans="9:64" ht="19.5" customHeight="1" thickBot="1" x14ac:dyDescent="0.3">
      <c r="I6" s="172"/>
      <c r="J6" s="173"/>
      <c r="K6" s="175"/>
      <c r="L6" s="175"/>
      <c r="M6" s="166"/>
      <c r="N6" s="166"/>
      <c r="O6" s="166"/>
      <c r="P6" s="166"/>
    </row>
    <row r="7" spans="9:64" ht="19.5" customHeight="1" thickBot="1" x14ac:dyDescent="0.3">
      <c r="I7" s="167">
        <v>1</v>
      </c>
      <c r="J7" s="168"/>
      <c r="K7" s="133">
        <v>2</v>
      </c>
      <c r="L7" s="133">
        <v>3</v>
      </c>
      <c r="M7" s="133">
        <v>4</v>
      </c>
      <c r="N7" s="133">
        <v>5</v>
      </c>
      <c r="O7" s="132">
        <v>6</v>
      </c>
      <c r="P7" s="132">
        <v>7</v>
      </c>
    </row>
    <row r="8" spans="9:64" ht="19.5" customHeight="1" x14ac:dyDescent="0.25">
      <c r="I8" s="146">
        <v>1</v>
      </c>
      <c r="J8" s="201">
        <v>1</v>
      </c>
      <c r="K8" s="1" t="s">
        <v>478</v>
      </c>
      <c r="L8" s="149" t="s">
        <v>194</v>
      </c>
      <c r="M8" s="144" t="s">
        <v>76</v>
      </c>
      <c r="N8" s="124" t="s">
        <v>93</v>
      </c>
      <c r="O8" s="144" t="s">
        <v>406</v>
      </c>
      <c r="P8" s="73" t="s">
        <v>330</v>
      </c>
      <c r="BL8" s="55">
        <v>1</v>
      </c>
    </row>
    <row r="9" spans="9:64" ht="19.5" customHeight="1" thickBot="1" x14ac:dyDescent="0.3">
      <c r="I9" s="147"/>
      <c r="J9" s="202"/>
      <c r="K9" s="2" t="s">
        <v>395</v>
      </c>
      <c r="L9" s="150"/>
      <c r="M9" s="145"/>
      <c r="N9" s="125"/>
      <c r="O9" s="145"/>
      <c r="P9" s="74"/>
    </row>
    <row r="10" spans="9:64" ht="19.5" customHeight="1" thickBot="1" x14ac:dyDescent="0.3">
      <c r="I10" s="10" t="s">
        <v>180</v>
      </c>
      <c r="J10" s="10"/>
      <c r="K10" s="10"/>
      <c r="L10" s="10"/>
      <c r="M10" s="10"/>
      <c r="N10" s="78"/>
      <c r="O10" s="85"/>
      <c r="P10" s="56"/>
    </row>
    <row r="11" spans="9:64" s="57" customFormat="1" ht="19.5" customHeight="1" x14ac:dyDescent="0.2">
      <c r="I11" s="146">
        <f>I8+1</f>
        <v>2</v>
      </c>
      <c r="J11" s="201">
        <v>1</v>
      </c>
      <c r="K11" s="3" t="s">
        <v>162</v>
      </c>
      <c r="L11" s="149" t="s">
        <v>228</v>
      </c>
      <c r="M11" s="144" t="s">
        <v>163</v>
      </c>
      <c r="N11" s="124" t="s">
        <v>432</v>
      </c>
      <c r="O11" s="144" t="s">
        <v>283</v>
      </c>
      <c r="P11" s="73" t="s">
        <v>331</v>
      </c>
      <c r="Q11" s="55"/>
    </row>
    <row r="12" spans="9:64" s="57" customFormat="1" ht="19.5" customHeight="1" thickBot="1" x14ac:dyDescent="0.3">
      <c r="I12" s="147"/>
      <c r="J12" s="202"/>
      <c r="K12" s="11" t="s">
        <v>158</v>
      </c>
      <c r="L12" s="150"/>
      <c r="M12" s="145"/>
      <c r="N12" s="125"/>
      <c r="O12" s="145"/>
      <c r="P12" s="74"/>
    </row>
    <row r="13" spans="9:64" s="57" customFormat="1" ht="19.5" customHeight="1" x14ac:dyDescent="0.25">
      <c r="I13" s="146">
        <v>3</v>
      </c>
      <c r="J13" s="146">
        <v>2</v>
      </c>
      <c r="K13" s="13" t="s">
        <v>336</v>
      </c>
      <c r="L13" s="149" t="s">
        <v>195</v>
      </c>
      <c r="M13" s="144" t="s">
        <v>426</v>
      </c>
      <c r="N13" s="124" t="s">
        <v>432</v>
      </c>
      <c r="O13" s="144" t="s">
        <v>340</v>
      </c>
      <c r="P13" s="73" t="s">
        <v>331</v>
      </c>
    </row>
    <row r="14" spans="9:64" s="57" customFormat="1" ht="19.5" customHeight="1" thickBot="1" x14ac:dyDescent="0.3">
      <c r="I14" s="147"/>
      <c r="J14" s="147"/>
      <c r="K14" s="13" t="s">
        <v>337</v>
      </c>
      <c r="L14" s="150"/>
      <c r="M14" s="145"/>
      <c r="N14" s="125"/>
      <c r="O14" s="145"/>
      <c r="P14" s="74"/>
    </row>
    <row r="15" spans="9:64" s="57" customFormat="1" ht="19.5" customHeight="1" x14ac:dyDescent="0.25">
      <c r="I15" s="146">
        <v>4</v>
      </c>
      <c r="J15" s="146">
        <v>3</v>
      </c>
      <c r="K15" s="120" t="s">
        <v>505</v>
      </c>
      <c r="L15" s="149" t="s">
        <v>195</v>
      </c>
      <c r="M15" s="144" t="s">
        <v>423</v>
      </c>
      <c r="N15" s="124" t="s">
        <v>93</v>
      </c>
      <c r="O15" s="144" t="s">
        <v>507</v>
      </c>
      <c r="P15" s="73" t="s">
        <v>330</v>
      </c>
    </row>
    <row r="16" spans="9:64" s="57" customFormat="1" ht="19.5" customHeight="1" thickBot="1" x14ac:dyDescent="0.3">
      <c r="I16" s="147"/>
      <c r="J16" s="147"/>
      <c r="K16" s="121" t="s">
        <v>506</v>
      </c>
      <c r="L16" s="150"/>
      <c r="M16" s="145"/>
      <c r="N16" s="125"/>
      <c r="O16" s="145"/>
      <c r="P16" s="74"/>
    </row>
    <row r="17" spans="9:64" s="57" customFormat="1" ht="19.5" customHeight="1" x14ac:dyDescent="0.25">
      <c r="I17" s="146">
        <v>5</v>
      </c>
      <c r="J17" s="201">
        <v>4</v>
      </c>
      <c r="K17" s="7" t="s">
        <v>408</v>
      </c>
      <c r="L17" s="149" t="s">
        <v>227</v>
      </c>
      <c r="M17" s="144" t="s">
        <v>164</v>
      </c>
      <c r="N17" s="124" t="s">
        <v>432</v>
      </c>
      <c r="O17" s="144"/>
      <c r="P17" s="73" t="s">
        <v>331</v>
      </c>
    </row>
    <row r="18" spans="9:64" s="57" customFormat="1" ht="19.5" customHeight="1" thickBot="1" x14ac:dyDescent="0.3">
      <c r="I18" s="147"/>
      <c r="J18" s="202"/>
      <c r="K18" s="58" t="s">
        <v>389</v>
      </c>
      <c r="L18" s="150"/>
      <c r="M18" s="145"/>
      <c r="N18" s="125"/>
      <c r="O18" s="145"/>
      <c r="P18" s="74"/>
    </row>
    <row r="19" spans="9:64" ht="19.5" customHeight="1" x14ac:dyDescent="0.25">
      <c r="I19" s="146">
        <v>6</v>
      </c>
      <c r="J19" s="201">
        <v>5</v>
      </c>
      <c r="K19" s="7" t="s">
        <v>67</v>
      </c>
      <c r="L19" s="149" t="s">
        <v>227</v>
      </c>
      <c r="M19" s="144" t="s">
        <v>499</v>
      </c>
      <c r="N19" s="124" t="s">
        <v>94</v>
      </c>
      <c r="O19" s="144" t="s">
        <v>82</v>
      </c>
      <c r="P19" s="73" t="s">
        <v>330</v>
      </c>
      <c r="BL19" s="55">
        <v>1</v>
      </c>
    </row>
    <row r="20" spans="9:64" ht="19.5" customHeight="1" thickBot="1" x14ac:dyDescent="0.3">
      <c r="I20" s="147"/>
      <c r="J20" s="202"/>
      <c r="K20" s="12" t="s">
        <v>68</v>
      </c>
      <c r="L20" s="150"/>
      <c r="M20" s="145"/>
      <c r="N20" s="125"/>
      <c r="O20" s="145"/>
      <c r="P20" s="74"/>
    </row>
    <row r="21" spans="9:64" ht="19.5" customHeight="1" x14ac:dyDescent="0.25">
      <c r="I21" s="146">
        <v>7</v>
      </c>
      <c r="J21" s="201">
        <v>6</v>
      </c>
      <c r="K21" s="7" t="s">
        <v>264</v>
      </c>
      <c r="L21" s="149" t="s">
        <v>204</v>
      </c>
      <c r="M21" s="144" t="s">
        <v>165</v>
      </c>
      <c r="N21" s="124" t="s">
        <v>432</v>
      </c>
      <c r="O21" s="144" t="s">
        <v>300</v>
      </c>
      <c r="P21" s="73" t="s">
        <v>331</v>
      </c>
    </row>
    <row r="22" spans="9:64" ht="19.5" customHeight="1" thickBot="1" x14ac:dyDescent="0.3">
      <c r="I22" s="147"/>
      <c r="J22" s="202"/>
      <c r="K22" s="12" t="s">
        <v>243</v>
      </c>
      <c r="L22" s="150"/>
      <c r="M22" s="145"/>
      <c r="N22" s="125"/>
      <c r="O22" s="145"/>
      <c r="P22" s="74"/>
    </row>
    <row r="23" spans="9:64" ht="19.5" customHeight="1" x14ac:dyDescent="0.25">
      <c r="I23" s="146">
        <v>8</v>
      </c>
      <c r="J23" s="146">
        <v>7</v>
      </c>
      <c r="K23" s="1" t="s">
        <v>2</v>
      </c>
      <c r="L23" s="149" t="s">
        <v>227</v>
      </c>
      <c r="M23" s="144" t="s">
        <v>426</v>
      </c>
      <c r="N23" s="124" t="s">
        <v>92</v>
      </c>
      <c r="O23" s="144" t="s">
        <v>130</v>
      </c>
      <c r="P23" s="73" t="s">
        <v>330</v>
      </c>
      <c r="BL23" s="55">
        <v>1</v>
      </c>
    </row>
    <row r="24" spans="9:64" ht="19.5" customHeight="1" thickBot="1" x14ac:dyDescent="0.3">
      <c r="I24" s="147"/>
      <c r="J24" s="147"/>
      <c r="K24" s="12" t="s">
        <v>34</v>
      </c>
      <c r="L24" s="150"/>
      <c r="M24" s="145"/>
      <c r="N24" s="125"/>
      <c r="O24" s="145"/>
      <c r="P24" s="74"/>
    </row>
    <row r="25" spans="9:64" ht="30" customHeight="1" x14ac:dyDescent="0.25">
      <c r="I25" s="146">
        <v>9</v>
      </c>
      <c r="J25" s="201">
        <v>8</v>
      </c>
      <c r="K25" s="13" t="s">
        <v>293</v>
      </c>
      <c r="L25" s="149" t="s">
        <v>227</v>
      </c>
      <c r="M25" s="149" t="s">
        <v>295</v>
      </c>
      <c r="N25" s="124" t="s">
        <v>420</v>
      </c>
      <c r="O25" s="144" t="s">
        <v>296</v>
      </c>
      <c r="P25" s="73" t="s">
        <v>331</v>
      </c>
    </row>
    <row r="26" spans="9:64" ht="19.5" customHeight="1" thickBot="1" x14ac:dyDescent="0.3">
      <c r="I26" s="147"/>
      <c r="J26" s="202"/>
      <c r="K26" s="13" t="s">
        <v>294</v>
      </c>
      <c r="L26" s="150"/>
      <c r="M26" s="150"/>
      <c r="N26" s="125"/>
      <c r="O26" s="145"/>
      <c r="P26" s="74"/>
    </row>
    <row r="27" spans="9:64" ht="29.25" customHeight="1" x14ac:dyDescent="0.25">
      <c r="I27" s="146">
        <v>10</v>
      </c>
      <c r="J27" s="146">
        <v>9</v>
      </c>
      <c r="K27" s="7" t="s">
        <v>5</v>
      </c>
      <c r="L27" s="149" t="s">
        <v>227</v>
      </c>
      <c r="M27" s="144" t="s">
        <v>426</v>
      </c>
      <c r="N27" s="124" t="s">
        <v>420</v>
      </c>
      <c r="O27" s="144" t="s">
        <v>117</v>
      </c>
      <c r="P27" s="73" t="s">
        <v>331</v>
      </c>
    </row>
    <row r="28" spans="9:64" ht="19.5" customHeight="1" thickBot="1" x14ac:dyDescent="0.3">
      <c r="I28" s="147"/>
      <c r="J28" s="147"/>
      <c r="K28" s="12" t="s">
        <v>197</v>
      </c>
      <c r="L28" s="150"/>
      <c r="M28" s="145"/>
      <c r="N28" s="125"/>
      <c r="O28" s="145"/>
      <c r="P28" s="74"/>
    </row>
    <row r="29" spans="9:64" ht="19.5" customHeight="1" x14ac:dyDescent="0.25">
      <c r="I29" s="146">
        <v>11</v>
      </c>
      <c r="J29" s="146">
        <v>10</v>
      </c>
      <c r="K29" s="14" t="s">
        <v>266</v>
      </c>
      <c r="L29" s="149" t="s">
        <v>227</v>
      </c>
      <c r="M29" s="144" t="s">
        <v>426</v>
      </c>
      <c r="N29" s="124" t="s">
        <v>420</v>
      </c>
      <c r="O29" s="144" t="s">
        <v>271</v>
      </c>
      <c r="P29" s="73" t="s">
        <v>331</v>
      </c>
    </row>
    <row r="30" spans="9:64" ht="29.25" customHeight="1" thickBot="1" x14ac:dyDescent="0.3">
      <c r="I30" s="147"/>
      <c r="J30" s="147"/>
      <c r="K30" s="11" t="s">
        <v>267</v>
      </c>
      <c r="L30" s="150"/>
      <c r="M30" s="145"/>
      <c r="N30" s="125"/>
      <c r="O30" s="145"/>
      <c r="P30" s="74"/>
    </row>
    <row r="31" spans="9:64" ht="19.5" customHeight="1" x14ac:dyDescent="0.25">
      <c r="I31" s="146">
        <v>12</v>
      </c>
      <c r="J31" s="146">
        <v>11</v>
      </c>
      <c r="K31" s="13" t="s">
        <v>345</v>
      </c>
      <c r="L31" s="149" t="s">
        <v>227</v>
      </c>
      <c r="M31" s="144" t="s">
        <v>426</v>
      </c>
      <c r="N31" s="124" t="s">
        <v>92</v>
      </c>
      <c r="O31" s="161" t="s">
        <v>347</v>
      </c>
      <c r="P31" s="73" t="s">
        <v>330</v>
      </c>
      <c r="BL31" s="55">
        <v>1</v>
      </c>
    </row>
    <row r="32" spans="9:64" ht="19.5" customHeight="1" thickBot="1" x14ac:dyDescent="0.3">
      <c r="I32" s="147"/>
      <c r="J32" s="147"/>
      <c r="K32" s="13" t="s">
        <v>346</v>
      </c>
      <c r="L32" s="150"/>
      <c r="M32" s="145"/>
      <c r="N32" s="125"/>
      <c r="O32" s="158"/>
      <c r="P32" s="74"/>
    </row>
    <row r="33" spans="9:64" ht="19.5" customHeight="1" x14ac:dyDescent="0.25">
      <c r="I33" s="146">
        <v>13</v>
      </c>
      <c r="J33" s="201">
        <v>12</v>
      </c>
      <c r="K33" s="14" t="s">
        <v>273</v>
      </c>
      <c r="L33" s="149" t="s">
        <v>227</v>
      </c>
      <c r="M33" s="149" t="s">
        <v>269</v>
      </c>
      <c r="N33" s="124" t="s">
        <v>93</v>
      </c>
      <c r="O33" s="144" t="s">
        <v>270</v>
      </c>
      <c r="P33" s="73" t="s">
        <v>330</v>
      </c>
      <c r="BL33" s="55">
        <v>1</v>
      </c>
    </row>
    <row r="34" spans="9:64" ht="19.5" customHeight="1" thickBot="1" x14ac:dyDescent="0.3">
      <c r="I34" s="147"/>
      <c r="J34" s="202"/>
      <c r="K34" s="11" t="s">
        <v>268</v>
      </c>
      <c r="L34" s="150"/>
      <c r="M34" s="150"/>
      <c r="N34" s="125"/>
      <c r="O34" s="145"/>
      <c r="P34" s="74"/>
    </row>
    <row r="35" spans="9:64" ht="19.5" customHeight="1" x14ac:dyDescent="0.25">
      <c r="I35" s="146">
        <v>14</v>
      </c>
      <c r="J35" s="201">
        <v>13</v>
      </c>
      <c r="K35" s="7" t="s">
        <v>301</v>
      </c>
      <c r="L35" s="149" t="s">
        <v>227</v>
      </c>
      <c r="M35" s="144" t="s">
        <v>360</v>
      </c>
      <c r="N35" s="124" t="s">
        <v>432</v>
      </c>
      <c r="O35" s="144" t="s">
        <v>116</v>
      </c>
      <c r="P35" s="73" t="s">
        <v>331</v>
      </c>
    </row>
    <row r="36" spans="9:64" ht="19.5" customHeight="1" thickBot="1" x14ac:dyDescent="0.3">
      <c r="I36" s="147"/>
      <c r="J36" s="202"/>
      <c r="K36" s="12" t="s">
        <v>37</v>
      </c>
      <c r="L36" s="150"/>
      <c r="M36" s="145"/>
      <c r="N36" s="125"/>
      <c r="O36" s="145"/>
      <c r="P36" s="74"/>
    </row>
    <row r="37" spans="9:64" ht="19.5" customHeight="1" x14ac:dyDescent="0.25">
      <c r="I37" s="146">
        <v>15</v>
      </c>
      <c r="J37" s="146">
        <v>14</v>
      </c>
      <c r="K37" s="15" t="s">
        <v>416</v>
      </c>
      <c r="L37" s="149" t="s">
        <v>227</v>
      </c>
      <c r="M37" s="144" t="s">
        <v>426</v>
      </c>
      <c r="N37" s="124" t="s">
        <v>420</v>
      </c>
      <c r="O37" s="144" t="s">
        <v>418</v>
      </c>
      <c r="P37" s="89" t="s">
        <v>419</v>
      </c>
    </row>
    <row r="38" spans="9:64" ht="19.5" customHeight="1" thickBot="1" x14ac:dyDescent="0.3">
      <c r="I38" s="147"/>
      <c r="J38" s="147"/>
      <c r="K38" s="15" t="s">
        <v>417</v>
      </c>
      <c r="L38" s="150"/>
      <c r="M38" s="145"/>
      <c r="N38" s="128"/>
      <c r="O38" s="145"/>
      <c r="P38" s="89"/>
    </row>
    <row r="39" spans="9:64" ht="19.5" customHeight="1" x14ac:dyDescent="0.25">
      <c r="I39" s="146">
        <v>16</v>
      </c>
      <c r="J39" s="146">
        <v>15</v>
      </c>
      <c r="K39" s="7" t="s">
        <v>289</v>
      </c>
      <c r="L39" s="149" t="s">
        <v>204</v>
      </c>
      <c r="M39" s="144" t="s">
        <v>426</v>
      </c>
      <c r="N39" s="124" t="s">
        <v>93</v>
      </c>
      <c r="O39" s="122" t="s">
        <v>325</v>
      </c>
      <c r="P39" s="73" t="s">
        <v>330</v>
      </c>
      <c r="BL39" s="55">
        <v>1</v>
      </c>
    </row>
    <row r="40" spans="9:64" ht="19.5" customHeight="1" thickBot="1" x14ac:dyDescent="0.3">
      <c r="I40" s="147"/>
      <c r="J40" s="147"/>
      <c r="K40" s="12" t="s">
        <v>199</v>
      </c>
      <c r="L40" s="150"/>
      <c r="M40" s="145"/>
      <c r="N40" s="125"/>
      <c r="O40" s="137" t="s">
        <v>324</v>
      </c>
      <c r="P40" s="74"/>
    </row>
    <row r="41" spans="9:64" ht="19.5" customHeight="1" x14ac:dyDescent="0.25">
      <c r="I41" s="146">
        <v>17</v>
      </c>
      <c r="J41" s="146">
        <v>16</v>
      </c>
      <c r="K41" s="15" t="s">
        <v>374</v>
      </c>
      <c r="L41" s="149" t="s">
        <v>227</v>
      </c>
      <c r="M41" s="159" t="s">
        <v>423</v>
      </c>
      <c r="N41" s="124" t="s">
        <v>420</v>
      </c>
      <c r="O41" s="162" t="s">
        <v>376</v>
      </c>
      <c r="P41" s="73" t="s">
        <v>331</v>
      </c>
    </row>
    <row r="42" spans="9:64" ht="19.5" customHeight="1" thickBot="1" x14ac:dyDescent="0.3">
      <c r="I42" s="147"/>
      <c r="J42" s="147"/>
      <c r="K42" s="15" t="s">
        <v>375</v>
      </c>
      <c r="L42" s="150"/>
      <c r="M42" s="160"/>
      <c r="N42" s="125"/>
      <c r="O42" s="163"/>
      <c r="P42" s="74"/>
    </row>
    <row r="43" spans="9:64" ht="19.5" customHeight="1" x14ac:dyDescent="0.25">
      <c r="I43" s="146">
        <v>18</v>
      </c>
      <c r="J43" s="146">
        <v>17</v>
      </c>
      <c r="K43" s="7" t="s">
        <v>265</v>
      </c>
      <c r="L43" s="159" t="s">
        <v>204</v>
      </c>
      <c r="M43" s="159" t="s">
        <v>423</v>
      </c>
      <c r="N43" s="124" t="s">
        <v>421</v>
      </c>
      <c r="O43" s="144" t="s">
        <v>115</v>
      </c>
      <c r="P43" s="73" t="s">
        <v>331</v>
      </c>
    </row>
    <row r="44" spans="9:64" ht="19.5" customHeight="1" thickBot="1" x14ac:dyDescent="0.3">
      <c r="I44" s="147"/>
      <c r="J44" s="147"/>
      <c r="K44" s="12" t="s">
        <v>223</v>
      </c>
      <c r="L44" s="160"/>
      <c r="M44" s="160"/>
      <c r="N44" s="125"/>
      <c r="O44" s="145"/>
      <c r="P44" s="74"/>
    </row>
    <row r="45" spans="9:64" ht="19.5" customHeight="1" x14ac:dyDescent="0.25">
      <c r="I45" s="146">
        <v>19</v>
      </c>
      <c r="J45" s="146">
        <v>18</v>
      </c>
      <c r="K45" s="7" t="s">
        <v>84</v>
      </c>
      <c r="L45" s="149" t="s">
        <v>204</v>
      </c>
      <c r="M45" s="144" t="s">
        <v>426</v>
      </c>
      <c r="N45" s="124" t="s">
        <v>92</v>
      </c>
      <c r="O45" s="144" t="s">
        <v>114</v>
      </c>
      <c r="P45" s="73" t="s">
        <v>330</v>
      </c>
      <c r="BL45" s="55">
        <v>1</v>
      </c>
    </row>
    <row r="46" spans="9:64" ht="19.5" customHeight="1" thickBot="1" x14ac:dyDescent="0.3">
      <c r="I46" s="147"/>
      <c r="J46" s="147"/>
      <c r="K46" s="12" t="s">
        <v>198</v>
      </c>
      <c r="L46" s="150"/>
      <c r="M46" s="145"/>
      <c r="N46" s="125"/>
      <c r="O46" s="145"/>
      <c r="P46" s="74"/>
    </row>
    <row r="47" spans="9:64" ht="19.5" customHeight="1" x14ac:dyDescent="0.25">
      <c r="I47" s="146">
        <v>20</v>
      </c>
      <c r="J47" s="146">
        <v>19</v>
      </c>
      <c r="K47" s="15" t="s">
        <v>349</v>
      </c>
      <c r="L47" s="149" t="s">
        <v>204</v>
      </c>
      <c r="M47" s="144" t="s">
        <v>426</v>
      </c>
      <c r="N47" s="124" t="s">
        <v>92</v>
      </c>
      <c r="O47" s="144" t="s">
        <v>351</v>
      </c>
      <c r="P47" s="73" t="s">
        <v>330</v>
      </c>
      <c r="BL47" s="55">
        <v>1</v>
      </c>
    </row>
    <row r="48" spans="9:64" ht="19.5" customHeight="1" thickBot="1" x14ac:dyDescent="0.3">
      <c r="I48" s="147"/>
      <c r="J48" s="147"/>
      <c r="K48" s="15" t="s">
        <v>350</v>
      </c>
      <c r="L48" s="150"/>
      <c r="M48" s="145"/>
      <c r="N48" s="125"/>
      <c r="O48" s="145"/>
      <c r="P48" s="74"/>
    </row>
    <row r="49" spans="9:64" ht="24.95" customHeight="1" x14ac:dyDescent="0.25">
      <c r="I49" s="146">
        <v>21</v>
      </c>
      <c r="J49" s="146">
        <v>20</v>
      </c>
      <c r="K49" s="7" t="s">
        <v>302</v>
      </c>
      <c r="L49" s="149" t="s">
        <v>206</v>
      </c>
      <c r="M49" s="144" t="s">
        <v>426</v>
      </c>
      <c r="N49" s="130" t="s">
        <v>92</v>
      </c>
      <c r="O49" s="154" t="s">
        <v>328</v>
      </c>
      <c r="P49" s="73" t="s">
        <v>330</v>
      </c>
      <c r="BL49" s="55">
        <v>1</v>
      </c>
    </row>
    <row r="50" spans="9:64" ht="24.95" customHeight="1" thickBot="1" x14ac:dyDescent="0.3">
      <c r="I50" s="147"/>
      <c r="J50" s="147"/>
      <c r="K50" s="12" t="s">
        <v>200</v>
      </c>
      <c r="L50" s="150"/>
      <c r="M50" s="145"/>
      <c r="N50" s="127"/>
      <c r="O50" s="155"/>
      <c r="P50" s="74"/>
    </row>
    <row r="51" spans="9:64" ht="19.5" customHeight="1" x14ac:dyDescent="0.25">
      <c r="I51" s="146">
        <v>22</v>
      </c>
      <c r="J51" s="146">
        <v>21</v>
      </c>
      <c r="K51" s="15" t="s">
        <v>303</v>
      </c>
      <c r="L51" s="149" t="s">
        <v>206</v>
      </c>
      <c r="M51" s="144" t="s">
        <v>426</v>
      </c>
      <c r="N51" s="130" t="s">
        <v>420</v>
      </c>
      <c r="O51" s="154" t="s">
        <v>328</v>
      </c>
      <c r="P51" s="73" t="s">
        <v>331</v>
      </c>
    </row>
    <row r="52" spans="9:64" ht="19.5" customHeight="1" thickBot="1" x14ac:dyDescent="0.3">
      <c r="I52" s="147"/>
      <c r="J52" s="147"/>
      <c r="K52" s="12" t="s">
        <v>238</v>
      </c>
      <c r="L52" s="150"/>
      <c r="M52" s="145"/>
      <c r="N52" s="127"/>
      <c r="O52" s="155"/>
      <c r="P52" s="74"/>
    </row>
    <row r="53" spans="9:64" ht="19.5" customHeight="1" x14ac:dyDescent="0.25">
      <c r="I53" s="146">
        <v>23</v>
      </c>
      <c r="J53" s="146">
        <v>22</v>
      </c>
      <c r="K53" s="1" t="s">
        <v>326</v>
      </c>
      <c r="L53" s="149" t="s">
        <v>205</v>
      </c>
      <c r="M53" s="144" t="s">
        <v>426</v>
      </c>
      <c r="N53" s="130" t="s">
        <v>420</v>
      </c>
      <c r="O53" s="154" t="s">
        <v>329</v>
      </c>
      <c r="P53" s="73" t="s">
        <v>331</v>
      </c>
    </row>
    <row r="54" spans="9:64" ht="24" customHeight="1" thickBot="1" x14ac:dyDescent="0.3">
      <c r="I54" s="147"/>
      <c r="J54" s="147"/>
      <c r="K54" s="12" t="s">
        <v>327</v>
      </c>
      <c r="L54" s="150"/>
      <c r="M54" s="145"/>
      <c r="N54" s="127"/>
      <c r="O54" s="155"/>
      <c r="P54" s="74"/>
    </row>
    <row r="55" spans="9:64" ht="24" customHeight="1" x14ac:dyDescent="0.25">
      <c r="I55" s="146">
        <v>24</v>
      </c>
      <c r="J55" s="146">
        <v>23</v>
      </c>
      <c r="K55" s="15" t="s">
        <v>483</v>
      </c>
      <c r="L55" s="149" t="s">
        <v>204</v>
      </c>
      <c r="M55" s="159" t="s">
        <v>423</v>
      </c>
      <c r="N55" s="130" t="s">
        <v>93</v>
      </c>
      <c r="O55" s="29"/>
      <c r="P55" s="89" t="s">
        <v>331</v>
      </c>
    </row>
    <row r="56" spans="9:64" ht="24" customHeight="1" thickBot="1" x14ac:dyDescent="0.3">
      <c r="I56" s="147"/>
      <c r="J56" s="147"/>
      <c r="K56" s="126" t="s">
        <v>484</v>
      </c>
      <c r="L56" s="150"/>
      <c r="M56" s="160"/>
      <c r="N56" s="83"/>
      <c r="O56" s="29"/>
      <c r="P56" s="89"/>
    </row>
    <row r="57" spans="9:64" ht="24" customHeight="1" x14ac:dyDescent="0.25">
      <c r="I57" s="146">
        <v>25</v>
      </c>
      <c r="J57" s="146">
        <v>24</v>
      </c>
      <c r="K57" s="15" t="s">
        <v>367</v>
      </c>
      <c r="L57" s="149" t="s">
        <v>204</v>
      </c>
      <c r="M57" s="159" t="s">
        <v>423</v>
      </c>
      <c r="N57" s="130" t="s">
        <v>420</v>
      </c>
      <c r="O57" s="162" t="s">
        <v>369</v>
      </c>
      <c r="P57" s="73" t="s">
        <v>331</v>
      </c>
    </row>
    <row r="58" spans="9:64" ht="24" customHeight="1" thickBot="1" x14ac:dyDescent="0.3">
      <c r="I58" s="147"/>
      <c r="J58" s="147"/>
      <c r="K58" s="15" t="s">
        <v>368</v>
      </c>
      <c r="L58" s="150"/>
      <c r="M58" s="160"/>
      <c r="N58" s="127"/>
      <c r="O58" s="163"/>
      <c r="P58" s="74"/>
    </row>
    <row r="59" spans="9:64" ht="24" customHeight="1" x14ac:dyDescent="0.25">
      <c r="I59" s="146">
        <v>26</v>
      </c>
      <c r="J59" s="146">
        <v>25</v>
      </c>
      <c r="K59" s="1" t="s">
        <v>383</v>
      </c>
      <c r="L59" s="149" t="s">
        <v>204</v>
      </c>
      <c r="M59" s="144" t="s">
        <v>426</v>
      </c>
      <c r="N59" s="130" t="s">
        <v>92</v>
      </c>
      <c r="O59" s="162" t="s">
        <v>369</v>
      </c>
      <c r="P59" s="73" t="s">
        <v>330</v>
      </c>
      <c r="BL59" s="55">
        <v>1</v>
      </c>
    </row>
    <row r="60" spans="9:64" ht="24" customHeight="1" thickBot="1" x14ac:dyDescent="0.3">
      <c r="I60" s="147"/>
      <c r="J60" s="147"/>
      <c r="K60" s="15" t="s">
        <v>384</v>
      </c>
      <c r="L60" s="150"/>
      <c r="M60" s="145"/>
      <c r="N60" s="127"/>
      <c r="O60" s="163"/>
      <c r="P60" s="74"/>
    </row>
    <row r="61" spans="9:64" ht="21.75" customHeight="1" x14ac:dyDescent="0.25">
      <c r="I61" s="146">
        <v>27</v>
      </c>
      <c r="J61" s="146">
        <v>26</v>
      </c>
      <c r="K61" s="1" t="s">
        <v>341</v>
      </c>
      <c r="L61" s="149" t="s">
        <v>205</v>
      </c>
      <c r="M61" s="144" t="s">
        <v>426</v>
      </c>
      <c r="N61" s="130" t="s">
        <v>420</v>
      </c>
      <c r="O61" s="154" t="s">
        <v>344</v>
      </c>
      <c r="P61" s="73" t="s">
        <v>331</v>
      </c>
    </row>
    <row r="62" spans="9:64" ht="19.5" customHeight="1" thickBot="1" x14ac:dyDescent="0.3">
      <c r="I62" s="147"/>
      <c r="J62" s="147"/>
      <c r="K62" s="15" t="s">
        <v>342</v>
      </c>
      <c r="L62" s="150"/>
      <c r="M62" s="145"/>
      <c r="N62" s="127"/>
      <c r="O62" s="155"/>
      <c r="P62" s="74"/>
    </row>
    <row r="63" spans="9:64" ht="19.5" customHeight="1" x14ac:dyDescent="0.25">
      <c r="I63" s="146">
        <v>28</v>
      </c>
      <c r="J63" s="146">
        <v>27</v>
      </c>
      <c r="K63" s="1" t="s">
        <v>10</v>
      </c>
      <c r="L63" s="149" t="s">
        <v>206</v>
      </c>
      <c r="M63" s="156" t="s">
        <v>424</v>
      </c>
      <c r="N63" s="130" t="s">
        <v>254</v>
      </c>
      <c r="O63" s="154" t="s">
        <v>132</v>
      </c>
      <c r="P63" s="73" t="s">
        <v>330</v>
      </c>
      <c r="BL63" s="55">
        <v>1</v>
      </c>
    </row>
    <row r="64" spans="9:64" ht="28.5" customHeight="1" thickBot="1" x14ac:dyDescent="0.3">
      <c r="I64" s="147"/>
      <c r="J64" s="147"/>
      <c r="K64" s="12" t="s">
        <v>201</v>
      </c>
      <c r="L64" s="150"/>
      <c r="M64" s="157"/>
      <c r="N64" s="127"/>
      <c r="O64" s="155"/>
      <c r="P64" s="74"/>
    </row>
    <row r="65" spans="9:64" ht="19.5" customHeight="1" x14ac:dyDescent="0.25">
      <c r="I65" s="146">
        <v>29</v>
      </c>
      <c r="J65" s="146">
        <v>28</v>
      </c>
      <c r="K65" s="1" t="s">
        <v>488</v>
      </c>
      <c r="L65" s="149" t="s">
        <v>206</v>
      </c>
      <c r="M65" s="144" t="s">
        <v>426</v>
      </c>
      <c r="N65" s="130" t="s">
        <v>420</v>
      </c>
      <c r="O65" s="154" t="s">
        <v>489</v>
      </c>
      <c r="P65" s="73" t="s">
        <v>331</v>
      </c>
    </row>
    <row r="66" spans="9:64" ht="19.5" customHeight="1" thickBot="1" x14ac:dyDescent="0.3">
      <c r="I66" s="147"/>
      <c r="J66" s="147"/>
      <c r="K66" s="12" t="s">
        <v>237</v>
      </c>
      <c r="L66" s="150"/>
      <c r="M66" s="145"/>
      <c r="N66" s="127"/>
      <c r="O66" s="155"/>
      <c r="P66" s="74"/>
    </row>
    <row r="67" spans="9:64" ht="19.5" customHeight="1" x14ac:dyDescent="0.25">
      <c r="I67" s="146">
        <v>30</v>
      </c>
      <c r="J67" s="146">
        <v>29</v>
      </c>
      <c r="K67" s="7" t="s">
        <v>23</v>
      </c>
      <c r="L67" s="149" t="s">
        <v>205</v>
      </c>
      <c r="M67" s="159" t="s">
        <v>423</v>
      </c>
      <c r="N67" s="130" t="s">
        <v>421</v>
      </c>
      <c r="O67" s="144" t="s">
        <v>120</v>
      </c>
      <c r="P67" s="73" t="s">
        <v>331</v>
      </c>
    </row>
    <row r="68" spans="9:64" ht="19.5" customHeight="1" thickBot="1" x14ac:dyDescent="0.3">
      <c r="I68" s="147"/>
      <c r="J68" s="147"/>
      <c r="K68" s="12" t="s">
        <v>61</v>
      </c>
      <c r="L68" s="150"/>
      <c r="M68" s="160"/>
      <c r="N68" s="83"/>
      <c r="O68" s="145"/>
      <c r="P68" s="74"/>
    </row>
    <row r="69" spans="9:64" ht="24.95" customHeight="1" x14ac:dyDescent="0.25">
      <c r="I69" s="146">
        <v>31</v>
      </c>
      <c r="J69" s="146">
        <v>30</v>
      </c>
      <c r="K69" s="1" t="s">
        <v>323</v>
      </c>
      <c r="L69" s="149" t="s">
        <v>299</v>
      </c>
      <c r="M69" s="159" t="s">
        <v>423</v>
      </c>
      <c r="N69" s="130" t="s">
        <v>421</v>
      </c>
      <c r="O69" s="154" t="s">
        <v>319</v>
      </c>
      <c r="P69" s="73" t="s">
        <v>331</v>
      </c>
    </row>
    <row r="70" spans="9:64" ht="24.95" customHeight="1" thickBot="1" x14ac:dyDescent="0.3">
      <c r="I70" s="147"/>
      <c r="J70" s="147"/>
      <c r="K70" s="12" t="s">
        <v>304</v>
      </c>
      <c r="L70" s="150"/>
      <c r="M70" s="160"/>
      <c r="N70" s="127"/>
      <c r="O70" s="155"/>
      <c r="P70" s="74"/>
    </row>
    <row r="71" spans="9:64" ht="24.95" customHeight="1" x14ac:dyDescent="0.25">
      <c r="I71" s="146">
        <v>32</v>
      </c>
      <c r="J71" s="146">
        <v>31</v>
      </c>
      <c r="K71" s="7" t="s">
        <v>305</v>
      </c>
      <c r="L71" s="149" t="s">
        <v>299</v>
      </c>
      <c r="M71" s="159" t="s">
        <v>423</v>
      </c>
      <c r="N71" s="130" t="s">
        <v>421</v>
      </c>
      <c r="O71" s="154" t="s">
        <v>319</v>
      </c>
      <c r="P71" s="73" t="s">
        <v>331</v>
      </c>
    </row>
    <row r="72" spans="9:64" ht="24.95" customHeight="1" thickBot="1" x14ac:dyDescent="0.3">
      <c r="I72" s="147"/>
      <c r="J72" s="147"/>
      <c r="K72" s="12" t="s">
        <v>306</v>
      </c>
      <c r="L72" s="150"/>
      <c r="M72" s="160"/>
      <c r="N72" s="127"/>
      <c r="O72" s="155"/>
      <c r="P72" s="74"/>
    </row>
    <row r="73" spans="9:64" ht="24.95" customHeight="1" x14ac:dyDescent="0.25">
      <c r="I73" s="146">
        <v>33</v>
      </c>
      <c r="J73" s="146">
        <v>32</v>
      </c>
      <c r="K73" s="7" t="s">
        <v>436</v>
      </c>
      <c r="L73" s="146" t="s">
        <v>438</v>
      </c>
      <c r="M73" s="159" t="s">
        <v>439</v>
      </c>
      <c r="N73" s="130" t="s">
        <v>256</v>
      </c>
      <c r="O73" s="154" t="s">
        <v>440</v>
      </c>
      <c r="P73" s="73" t="s">
        <v>331</v>
      </c>
    </row>
    <row r="74" spans="9:64" ht="24.95" customHeight="1" thickBot="1" x14ac:dyDescent="0.3">
      <c r="I74" s="147"/>
      <c r="J74" s="147"/>
      <c r="K74" s="96" t="s">
        <v>437</v>
      </c>
      <c r="L74" s="147"/>
      <c r="M74" s="160"/>
      <c r="N74" s="127"/>
      <c r="O74" s="155"/>
      <c r="P74" s="74"/>
    </row>
    <row r="75" spans="9:64" ht="19.5" customHeight="1" thickBot="1" x14ac:dyDescent="0.3">
      <c r="I75" s="129" t="s">
        <v>181</v>
      </c>
      <c r="J75" s="77"/>
      <c r="K75" s="77"/>
      <c r="L75" s="77"/>
      <c r="M75" s="77"/>
      <c r="N75" s="87"/>
      <c r="O75" s="77"/>
      <c r="P75" s="56"/>
    </row>
    <row r="76" spans="9:64" ht="19.5" customHeight="1" x14ac:dyDescent="0.25">
      <c r="I76" s="146">
        <v>34</v>
      </c>
      <c r="J76" s="146">
        <v>1</v>
      </c>
      <c r="K76" s="16" t="s">
        <v>471</v>
      </c>
      <c r="L76" s="149" t="s">
        <v>228</v>
      </c>
      <c r="M76" s="156" t="s">
        <v>91</v>
      </c>
      <c r="N76" s="124" t="s">
        <v>433</v>
      </c>
      <c r="O76" s="144" t="s">
        <v>475</v>
      </c>
      <c r="P76" s="73" t="s">
        <v>331</v>
      </c>
    </row>
    <row r="77" spans="9:64" ht="19.5" customHeight="1" thickBot="1" x14ac:dyDescent="0.3">
      <c r="I77" s="147"/>
      <c r="J77" s="147"/>
      <c r="K77" s="11" t="s">
        <v>386</v>
      </c>
      <c r="L77" s="150"/>
      <c r="M77" s="157"/>
      <c r="N77" s="125"/>
      <c r="O77" s="145"/>
      <c r="P77" s="74"/>
    </row>
    <row r="78" spans="9:64" ht="19.5" customHeight="1" x14ac:dyDescent="0.25">
      <c r="I78" s="146">
        <v>35</v>
      </c>
      <c r="J78" s="146">
        <v>2</v>
      </c>
      <c r="K78" s="1" t="s">
        <v>233</v>
      </c>
      <c r="L78" s="149" t="s">
        <v>227</v>
      </c>
      <c r="M78" s="144" t="s">
        <v>426</v>
      </c>
      <c r="N78" s="79" t="s">
        <v>92</v>
      </c>
      <c r="O78" s="144" t="s">
        <v>112</v>
      </c>
      <c r="P78" s="73" t="s">
        <v>330</v>
      </c>
      <c r="BL78" s="55">
        <v>1</v>
      </c>
    </row>
    <row r="79" spans="9:64" ht="19.5" customHeight="1" thickBot="1" x14ac:dyDescent="0.3">
      <c r="I79" s="147"/>
      <c r="J79" s="147"/>
      <c r="K79" s="12" t="s">
        <v>234</v>
      </c>
      <c r="L79" s="150"/>
      <c r="M79" s="145"/>
      <c r="N79" s="131"/>
      <c r="O79" s="145"/>
      <c r="P79" s="74"/>
    </row>
    <row r="80" spans="9:64" ht="19.5" customHeight="1" x14ac:dyDescent="0.25">
      <c r="I80" s="146">
        <v>36</v>
      </c>
      <c r="J80" s="146">
        <v>3</v>
      </c>
      <c r="K80" s="1" t="s">
        <v>249</v>
      </c>
      <c r="L80" s="149" t="s">
        <v>227</v>
      </c>
      <c r="M80" s="159" t="s">
        <v>472</v>
      </c>
      <c r="N80" s="124" t="s">
        <v>420</v>
      </c>
      <c r="O80" s="144" t="s">
        <v>123</v>
      </c>
      <c r="P80" s="73" t="s">
        <v>331</v>
      </c>
    </row>
    <row r="81" spans="9:64" ht="19.5" customHeight="1" thickBot="1" x14ac:dyDescent="0.3">
      <c r="I81" s="147"/>
      <c r="J81" s="147"/>
      <c r="K81" s="12" t="s">
        <v>250</v>
      </c>
      <c r="L81" s="150"/>
      <c r="M81" s="160"/>
      <c r="N81" s="125"/>
      <c r="O81" s="145"/>
      <c r="P81" s="74"/>
    </row>
    <row r="82" spans="9:64" ht="19.5" customHeight="1" x14ac:dyDescent="0.25">
      <c r="I82" s="146">
        <v>37</v>
      </c>
      <c r="J82" s="146">
        <v>4</v>
      </c>
      <c r="K82" s="1" t="s">
        <v>74</v>
      </c>
      <c r="L82" s="149" t="s">
        <v>227</v>
      </c>
      <c r="M82" s="159" t="s">
        <v>497</v>
      </c>
      <c r="N82" s="124" t="s">
        <v>433</v>
      </c>
      <c r="O82" s="144" t="s">
        <v>123</v>
      </c>
      <c r="P82" s="73" t="s">
        <v>331</v>
      </c>
    </row>
    <row r="83" spans="9:64" ht="19.5" customHeight="1" thickBot="1" x14ac:dyDescent="0.3">
      <c r="I83" s="147"/>
      <c r="J83" s="147"/>
      <c r="K83" s="12" t="s">
        <v>202</v>
      </c>
      <c r="L83" s="150"/>
      <c r="M83" s="160"/>
      <c r="N83" s="125"/>
      <c r="O83" s="145"/>
      <c r="P83" s="74"/>
    </row>
    <row r="84" spans="9:64" ht="19.5" customHeight="1" x14ac:dyDescent="0.25">
      <c r="I84" s="146">
        <v>38</v>
      </c>
      <c r="J84" s="146">
        <v>5</v>
      </c>
      <c r="K84" s="7" t="s">
        <v>65</v>
      </c>
      <c r="L84" s="149" t="s">
        <v>227</v>
      </c>
      <c r="M84" s="122" t="s">
        <v>435</v>
      </c>
      <c r="N84" s="124" t="s">
        <v>420</v>
      </c>
      <c r="O84" s="144" t="s">
        <v>113</v>
      </c>
      <c r="P84" s="73" t="s">
        <v>331</v>
      </c>
    </row>
    <row r="85" spans="9:64" ht="19.5" customHeight="1" thickBot="1" x14ac:dyDescent="0.3">
      <c r="I85" s="147"/>
      <c r="J85" s="147"/>
      <c r="K85" s="12" t="s">
        <v>66</v>
      </c>
      <c r="L85" s="150"/>
      <c r="M85" s="123" t="s">
        <v>80</v>
      </c>
      <c r="N85" s="125"/>
      <c r="O85" s="145"/>
      <c r="P85" s="74"/>
    </row>
    <row r="86" spans="9:64" ht="19.5" customHeight="1" x14ac:dyDescent="0.25">
      <c r="I86" s="146">
        <v>39</v>
      </c>
      <c r="J86" s="146">
        <v>6</v>
      </c>
      <c r="K86" s="7" t="s">
        <v>62</v>
      </c>
      <c r="L86" s="149" t="s">
        <v>204</v>
      </c>
      <c r="M86" s="144" t="s">
        <v>426</v>
      </c>
      <c r="N86" s="124" t="s">
        <v>92</v>
      </c>
      <c r="O86" s="144" t="s">
        <v>123</v>
      </c>
      <c r="P86" s="73" t="s">
        <v>330</v>
      </c>
      <c r="BL86" s="55">
        <v>1</v>
      </c>
    </row>
    <row r="87" spans="9:64" s="59" customFormat="1" ht="19.5" customHeight="1" thickBot="1" x14ac:dyDescent="0.3">
      <c r="I87" s="147"/>
      <c r="J87" s="147"/>
      <c r="K87" s="12" t="s">
        <v>63</v>
      </c>
      <c r="L87" s="150"/>
      <c r="M87" s="145"/>
      <c r="N87" s="125"/>
      <c r="O87" s="145"/>
      <c r="P87" s="74"/>
    </row>
    <row r="88" spans="9:64" ht="19.5" customHeight="1" x14ac:dyDescent="0.25">
      <c r="I88" s="146">
        <v>40</v>
      </c>
      <c r="J88" s="146">
        <v>7</v>
      </c>
      <c r="K88" s="7" t="s">
        <v>322</v>
      </c>
      <c r="L88" s="149" t="s">
        <v>227</v>
      </c>
      <c r="M88" s="159" t="s">
        <v>498</v>
      </c>
      <c r="N88" s="124" t="s">
        <v>420</v>
      </c>
      <c r="O88" s="144" t="s">
        <v>120</v>
      </c>
      <c r="P88" s="73" t="s">
        <v>331</v>
      </c>
    </row>
    <row r="89" spans="9:64" ht="19.5" customHeight="1" thickBot="1" x14ac:dyDescent="0.3">
      <c r="I89" s="147"/>
      <c r="J89" s="147"/>
      <c r="K89" s="12" t="s">
        <v>161</v>
      </c>
      <c r="L89" s="150"/>
      <c r="M89" s="160"/>
      <c r="N89" s="125"/>
      <c r="O89" s="145"/>
      <c r="P89" s="74"/>
    </row>
    <row r="90" spans="9:64" ht="19.5" customHeight="1" x14ac:dyDescent="0.25">
      <c r="I90" s="146">
        <v>41</v>
      </c>
      <c r="J90" s="146">
        <v>8</v>
      </c>
      <c r="K90" s="7" t="s">
        <v>149</v>
      </c>
      <c r="L90" s="149" t="s">
        <v>204</v>
      </c>
      <c r="M90" s="144" t="s">
        <v>426</v>
      </c>
      <c r="N90" s="124" t="s">
        <v>420</v>
      </c>
      <c r="O90" s="154" t="s">
        <v>113</v>
      </c>
      <c r="P90" s="73" t="s">
        <v>331</v>
      </c>
    </row>
    <row r="91" spans="9:64" ht="19.5" customHeight="1" thickBot="1" x14ac:dyDescent="0.3">
      <c r="I91" s="147"/>
      <c r="J91" s="147"/>
      <c r="K91" s="12" t="s">
        <v>150</v>
      </c>
      <c r="L91" s="150"/>
      <c r="M91" s="145"/>
      <c r="N91" s="125"/>
      <c r="O91" s="155"/>
      <c r="P91" s="74"/>
    </row>
    <row r="92" spans="9:64" ht="19.5" customHeight="1" x14ac:dyDescent="0.25">
      <c r="I92" s="146">
        <v>42</v>
      </c>
      <c r="J92" s="146">
        <v>9</v>
      </c>
      <c r="K92" s="7" t="s">
        <v>83</v>
      </c>
      <c r="L92" s="149" t="s">
        <v>204</v>
      </c>
      <c r="M92" s="144" t="s">
        <v>426</v>
      </c>
      <c r="N92" s="124" t="s">
        <v>432</v>
      </c>
      <c r="O92" s="144" t="s">
        <v>133</v>
      </c>
      <c r="P92" s="73" t="s">
        <v>331</v>
      </c>
    </row>
    <row r="93" spans="9:64" ht="19.5" customHeight="1" thickBot="1" x14ac:dyDescent="0.3">
      <c r="I93" s="147"/>
      <c r="J93" s="147"/>
      <c r="K93" s="12" t="s">
        <v>69</v>
      </c>
      <c r="L93" s="150"/>
      <c r="M93" s="145"/>
      <c r="N93" s="125"/>
      <c r="O93" s="145"/>
      <c r="P93" s="74"/>
    </row>
    <row r="94" spans="9:64" ht="19.5" customHeight="1" x14ac:dyDescent="0.25">
      <c r="I94" s="146">
        <v>43</v>
      </c>
      <c r="J94" s="146">
        <v>10</v>
      </c>
      <c r="K94" s="7" t="s">
        <v>15</v>
      </c>
      <c r="L94" s="149" t="s">
        <v>205</v>
      </c>
      <c r="M94" s="156" t="s">
        <v>430</v>
      </c>
      <c r="N94" s="124" t="s">
        <v>255</v>
      </c>
      <c r="O94" s="144" t="s">
        <v>78</v>
      </c>
      <c r="P94" s="73" t="s">
        <v>330</v>
      </c>
    </row>
    <row r="95" spans="9:64" ht="19.5" customHeight="1" thickBot="1" x14ac:dyDescent="0.3">
      <c r="I95" s="147"/>
      <c r="J95" s="147"/>
      <c r="K95" s="12" t="s">
        <v>45</v>
      </c>
      <c r="L95" s="150"/>
      <c r="M95" s="157"/>
      <c r="N95" s="125"/>
      <c r="O95" s="145"/>
      <c r="P95" s="74"/>
    </row>
    <row r="96" spans="9:64" ht="19.5" customHeight="1" x14ac:dyDescent="0.25">
      <c r="I96" s="146">
        <v>44</v>
      </c>
      <c r="J96" s="146">
        <v>11</v>
      </c>
      <c r="K96" s="1" t="s">
        <v>482</v>
      </c>
      <c r="L96" s="146" t="s">
        <v>438</v>
      </c>
      <c r="M96" s="144" t="s">
        <v>442</v>
      </c>
      <c r="N96" s="124" t="s">
        <v>420</v>
      </c>
      <c r="O96" s="154" t="s">
        <v>443</v>
      </c>
      <c r="P96" s="73" t="s">
        <v>330</v>
      </c>
    </row>
    <row r="97" spans="1:65" ht="19.5" customHeight="1" thickBot="1" x14ac:dyDescent="0.3">
      <c r="I97" s="147"/>
      <c r="J97" s="147"/>
      <c r="K97" s="96" t="s">
        <v>441</v>
      </c>
      <c r="L97" s="147"/>
      <c r="M97" s="145"/>
      <c r="N97" s="125"/>
      <c r="O97" s="145"/>
      <c r="P97" s="98"/>
    </row>
    <row r="98" spans="1:65" ht="19.5" customHeight="1" x14ac:dyDescent="0.25">
      <c r="I98" s="146">
        <v>45</v>
      </c>
      <c r="J98" s="146">
        <v>12</v>
      </c>
      <c r="K98" s="15" t="s">
        <v>444</v>
      </c>
      <c r="L98" s="146" t="s">
        <v>438</v>
      </c>
      <c r="M98" s="144" t="s">
        <v>442</v>
      </c>
      <c r="N98" s="124" t="s">
        <v>420</v>
      </c>
      <c r="O98" s="154" t="s">
        <v>446</v>
      </c>
      <c r="P98" s="89" t="s">
        <v>330</v>
      </c>
    </row>
    <row r="99" spans="1:65" ht="19.5" customHeight="1" thickBot="1" x14ac:dyDescent="0.3">
      <c r="I99" s="147"/>
      <c r="J99" s="147"/>
      <c r="K99" s="97" t="s">
        <v>445</v>
      </c>
      <c r="L99" s="147"/>
      <c r="M99" s="145"/>
      <c r="N99" s="26"/>
      <c r="O99" s="145"/>
      <c r="P99" s="89"/>
    </row>
    <row r="100" spans="1:65" ht="19.5" customHeight="1" x14ac:dyDescent="0.25">
      <c r="I100" s="146">
        <v>46</v>
      </c>
      <c r="J100" s="146">
        <v>13</v>
      </c>
      <c r="K100" s="7" t="s">
        <v>447</v>
      </c>
      <c r="L100" s="146" t="s">
        <v>438</v>
      </c>
      <c r="M100" s="156" t="s">
        <v>449</v>
      </c>
      <c r="N100" s="124" t="s">
        <v>420</v>
      </c>
      <c r="O100" s="154" t="s">
        <v>450</v>
      </c>
      <c r="P100" s="73" t="s">
        <v>330</v>
      </c>
      <c r="BL100" s="55">
        <v>1</v>
      </c>
    </row>
    <row r="101" spans="1:65" s="60" customFormat="1" ht="19.5" customHeight="1" thickBot="1" x14ac:dyDescent="0.3">
      <c r="A101" s="59"/>
      <c r="B101" s="59"/>
      <c r="C101" s="59"/>
      <c r="D101" s="59"/>
      <c r="E101" s="59"/>
      <c r="F101" s="59"/>
      <c r="G101" s="59"/>
      <c r="H101" s="59"/>
      <c r="I101" s="147"/>
      <c r="J101" s="147"/>
      <c r="K101" s="96" t="s">
        <v>448</v>
      </c>
      <c r="L101" s="147"/>
      <c r="M101" s="157"/>
      <c r="N101" s="125"/>
      <c r="O101" s="145"/>
      <c r="P101" s="74"/>
      <c r="Q101" s="59"/>
    </row>
    <row r="102" spans="1:65" ht="19.5" customHeight="1" thickBot="1" x14ac:dyDescent="0.3">
      <c r="I102" s="129" t="s">
        <v>182</v>
      </c>
      <c r="J102" s="77"/>
      <c r="K102" s="77"/>
      <c r="L102" s="77"/>
      <c r="M102" s="77"/>
      <c r="N102" s="87"/>
      <c r="O102" s="77"/>
      <c r="P102" s="56"/>
      <c r="Q102" s="59"/>
    </row>
    <row r="103" spans="1:65" ht="19.5" customHeight="1" x14ac:dyDescent="0.25">
      <c r="I103" s="146">
        <v>47</v>
      </c>
      <c r="J103" s="146">
        <v>1</v>
      </c>
      <c r="K103" s="1" t="s">
        <v>9</v>
      </c>
      <c r="L103" s="149" t="s">
        <v>195</v>
      </c>
      <c r="M103" s="156" t="s">
        <v>160</v>
      </c>
      <c r="N103" s="124" t="s">
        <v>92</v>
      </c>
      <c r="O103" s="144" t="s">
        <v>123</v>
      </c>
      <c r="P103" s="73" t="s">
        <v>330</v>
      </c>
      <c r="Q103" s="59"/>
      <c r="BL103" s="55">
        <v>1</v>
      </c>
    </row>
    <row r="104" spans="1:65" ht="19.5" customHeight="1" thickBot="1" x14ac:dyDescent="0.3">
      <c r="I104" s="147"/>
      <c r="J104" s="147"/>
      <c r="K104" s="12" t="s">
        <v>33</v>
      </c>
      <c r="L104" s="150"/>
      <c r="M104" s="157"/>
      <c r="N104" s="125"/>
      <c r="O104" s="145"/>
      <c r="P104" s="74"/>
      <c r="Q104" s="59"/>
    </row>
    <row r="105" spans="1:65" ht="19.5" customHeight="1" x14ac:dyDescent="0.25">
      <c r="I105" s="146">
        <v>48</v>
      </c>
      <c r="J105" s="146">
        <v>2</v>
      </c>
      <c r="K105" s="7" t="s">
        <v>247</v>
      </c>
      <c r="L105" s="149" t="s">
        <v>227</v>
      </c>
      <c r="M105" s="156" t="s">
        <v>495</v>
      </c>
      <c r="N105" s="124" t="s">
        <v>420</v>
      </c>
      <c r="O105" s="144" t="s">
        <v>113</v>
      </c>
      <c r="P105" s="73" t="s">
        <v>331</v>
      </c>
      <c r="Q105" s="59"/>
    </row>
    <row r="106" spans="1:65" ht="19.5" customHeight="1" thickBot="1" x14ac:dyDescent="0.3">
      <c r="I106" s="147"/>
      <c r="J106" s="147"/>
      <c r="K106" s="12" t="s">
        <v>41</v>
      </c>
      <c r="L106" s="150"/>
      <c r="M106" s="157"/>
      <c r="N106" s="125"/>
      <c r="O106" s="145"/>
      <c r="P106" s="74"/>
      <c r="Q106" s="59"/>
      <c r="BM106" s="91"/>
    </row>
    <row r="107" spans="1:65" ht="24.95" customHeight="1" x14ac:dyDescent="0.25">
      <c r="I107" s="146">
        <v>49</v>
      </c>
      <c r="J107" s="146">
        <v>3</v>
      </c>
      <c r="K107" s="7" t="s">
        <v>14</v>
      </c>
      <c r="L107" s="149" t="s">
        <v>227</v>
      </c>
      <c r="M107" s="144" t="s">
        <v>496</v>
      </c>
      <c r="N107" s="124" t="s">
        <v>420</v>
      </c>
      <c r="O107" s="144" t="s">
        <v>125</v>
      </c>
      <c r="P107" s="73" t="s">
        <v>331</v>
      </c>
      <c r="Q107" s="140"/>
      <c r="R107" s="199" t="s">
        <v>227</v>
      </c>
      <c r="S107" s="144" t="s">
        <v>426</v>
      </c>
      <c r="T107" s="79" t="s">
        <v>92</v>
      </c>
      <c r="U107" s="144" t="s">
        <v>112</v>
      </c>
      <c r="V107" s="73" t="s">
        <v>330</v>
      </c>
      <c r="BM107" s="91"/>
    </row>
    <row r="108" spans="1:65" ht="24.95" customHeight="1" thickBot="1" x14ac:dyDescent="0.3">
      <c r="I108" s="147"/>
      <c r="J108" s="147"/>
      <c r="K108" s="12" t="s">
        <v>43</v>
      </c>
      <c r="L108" s="150"/>
      <c r="M108" s="145"/>
      <c r="N108" s="125"/>
      <c r="O108" s="145"/>
      <c r="P108" s="74"/>
      <c r="Q108" s="140"/>
      <c r="R108" s="200"/>
      <c r="S108" s="145"/>
      <c r="T108" s="131"/>
      <c r="U108" s="145"/>
      <c r="V108" s="74"/>
    </row>
    <row r="109" spans="1:65" ht="19.5" customHeight="1" x14ac:dyDescent="0.25">
      <c r="I109" s="146">
        <v>50</v>
      </c>
      <c r="J109" s="146">
        <v>4</v>
      </c>
      <c r="K109" s="7" t="s">
        <v>156</v>
      </c>
      <c r="L109" s="149" t="s">
        <v>227</v>
      </c>
      <c r="M109" s="149" t="s">
        <v>425</v>
      </c>
      <c r="N109" s="124" t="s">
        <v>420</v>
      </c>
      <c r="O109" s="144" t="s">
        <v>157</v>
      </c>
      <c r="P109" s="73" t="s">
        <v>331</v>
      </c>
    </row>
    <row r="110" spans="1:65" ht="19.5" customHeight="1" thickBot="1" x14ac:dyDescent="0.3">
      <c r="I110" s="147"/>
      <c r="J110" s="147"/>
      <c r="K110" s="12" t="s">
        <v>144</v>
      </c>
      <c r="L110" s="150"/>
      <c r="M110" s="150"/>
      <c r="N110" s="125"/>
      <c r="O110" s="145"/>
      <c r="P110" s="74"/>
    </row>
    <row r="111" spans="1:65" ht="19.5" customHeight="1" x14ac:dyDescent="0.25">
      <c r="I111" s="146">
        <v>51</v>
      </c>
      <c r="J111" s="146">
        <v>5</v>
      </c>
      <c r="K111" s="7" t="s">
        <v>11</v>
      </c>
      <c r="L111" s="149" t="s">
        <v>227</v>
      </c>
      <c r="M111" s="144" t="s">
        <v>426</v>
      </c>
      <c r="N111" s="124" t="s">
        <v>92</v>
      </c>
      <c r="O111" s="144" t="s">
        <v>126</v>
      </c>
      <c r="P111" s="73" t="s">
        <v>330</v>
      </c>
      <c r="BL111" s="55">
        <v>1</v>
      </c>
    </row>
    <row r="112" spans="1:65" ht="19.5" customHeight="1" thickBot="1" x14ac:dyDescent="0.3">
      <c r="I112" s="147"/>
      <c r="J112" s="147"/>
      <c r="K112" s="12" t="s">
        <v>39</v>
      </c>
      <c r="L112" s="150"/>
      <c r="M112" s="145"/>
      <c r="N112" s="125"/>
      <c r="O112" s="145"/>
      <c r="P112" s="74"/>
    </row>
    <row r="113" spans="9:64" ht="19.5" customHeight="1" x14ac:dyDescent="0.25">
      <c r="I113" s="146">
        <v>52</v>
      </c>
      <c r="J113" s="146">
        <v>6</v>
      </c>
      <c r="K113" s="7" t="s">
        <v>147</v>
      </c>
      <c r="L113" s="149" t="s">
        <v>227</v>
      </c>
      <c r="M113" s="149" t="s">
        <v>425</v>
      </c>
      <c r="N113" s="79" t="s">
        <v>420</v>
      </c>
      <c r="O113" s="144" t="s">
        <v>125</v>
      </c>
      <c r="P113" s="73" t="s">
        <v>331</v>
      </c>
    </row>
    <row r="114" spans="9:64" ht="19.5" customHeight="1" thickBot="1" x14ac:dyDescent="0.3">
      <c r="I114" s="147"/>
      <c r="J114" s="147"/>
      <c r="K114" s="12" t="s">
        <v>148</v>
      </c>
      <c r="L114" s="150"/>
      <c r="M114" s="150"/>
      <c r="N114" s="131"/>
      <c r="O114" s="145"/>
      <c r="P114" s="74"/>
    </row>
    <row r="115" spans="9:64" ht="19.5" customHeight="1" x14ac:dyDescent="0.25">
      <c r="I115" s="146">
        <v>53</v>
      </c>
      <c r="J115" s="146">
        <v>7</v>
      </c>
      <c r="K115" s="1" t="s">
        <v>274</v>
      </c>
      <c r="L115" s="149" t="s">
        <v>227</v>
      </c>
      <c r="M115" s="144" t="s">
        <v>426</v>
      </c>
      <c r="N115" s="79" t="s">
        <v>420</v>
      </c>
      <c r="O115" s="144" t="s">
        <v>125</v>
      </c>
      <c r="P115" s="73" t="s">
        <v>331</v>
      </c>
    </row>
    <row r="116" spans="9:64" ht="19.5" customHeight="1" thickBot="1" x14ac:dyDescent="0.3">
      <c r="I116" s="147"/>
      <c r="J116" s="147"/>
      <c r="K116" s="12" t="s">
        <v>275</v>
      </c>
      <c r="L116" s="150"/>
      <c r="M116" s="145"/>
      <c r="N116" s="131"/>
      <c r="O116" s="145"/>
      <c r="P116" s="74"/>
    </row>
    <row r="117" spans="9:64" ht="19.5" customHeight="1" x14ac:dyDescent="0.25">
      <c r="I117" s="146">
        <v>54</v>
      </c>
      <c r="J117" s="146">
        <v>8</v>
      </c>
      <c r="K117" s="7" t="s">
        <v>276</v>
      </c>
      <c r="L117" s="149" t="s">
        <v>227</v>
      </c>
      <c r="M117" s="144" t="s">
        <v>426</v>
      </c>
      <c r="N117" s="124" t="s">
        <v>93</v>
      </c>
      <c r="O117" s="144" t="s">
        <v>116</v>
      </c>
      <c r="P117" s="73" t="s">
        <v>330</v>
      </c>
      <c r="BL117" s="55">
        <v>1</v>
      </c>
    </row>
    <row r="118" spans="9:64" ht="19.5" customHeight="1" thickBot="1" x14ac:dyDescent="0.3">
      <c r="I118" s="147"/>
      <c r="J118" s="147"/>
      <c r="K118" s="12" t="s">
        <v>35</v>
      </c>
      <c r="L118" s="150"/>
      <c r="M118" s="145"/>
      <c r="N118" s="125"/>
      <c r="O118" s="145"/>
      <c r="P118" s="74"/>
    </row>
    <row r="119" spans="9:64" ht="19.5" customHeight="1" x14ac:dyDescent="0.25">
      <c r="I119" s="146">
        <v>55</v>
      </c>
      <c r="J119" s="146">
        <v>9</v>
      </c>
      <c r="K119" s="7" t="s">
        <v>287</v>
      </c>
      <c r="L119" s="149" t="s">
        <v>195</v>
      </c>
      <c r="M119" s="149" t="s">
        <v>425</v>
      </c>
      <c r="N119" s="124" t="s">
        <v>352</v>
      </c>
      <c r="O119" s="144" t="s">
        <v>116</v>
      </c>
      <c r="P119" s="73" t="s">
        <v>331</v>
      </c>
    </row>
    <row r="120" spans="9:64" ht="19.5" customHeight="1" thickBot="1" x14ac:dyDescent="0.3">
      <c r="I120" s="147"/>
      <c r="J120" s="147"/>
      <c r="K120" s="12" t="s">
        <v>196</v>
      </c>
      <c r="L120" s="150"/>
      <c r="M120" s="150"/>
      <c r="N120" s="125"/>
      <c r="O120" s="145"/>
      <c r="P120" s="74"/>
    </row>
    <row r="121" spans="9:64" ht="19.5" customHeight="1" x14ac:dyDescent="0.25">
      <c r="I121" s="146">
        <v>56</v>
      </c>
      <c r="J121" s="146">
        <v>10</v>
      </c>
      <c r="K121" s="7" t="s">
        <v>12</v>
      </c>
      <c r="L121" s="149" t="s">
        <v>205</v>
      </c>
      <c r="M121" s="149" t="s">
        <v>424</v>
      </c>
      <c r="N121" s="130" t="s">
        <v>254</v>
      </c>
      <c r="O121" s="154" t="s">
        <v>409</v>
      </c>
      <c r="P121" s="73" t="s">
        <v>330</v>
      </c>
      <c r="BL121" s="55">
        <v>1</v>
      </c>
    </row>
    <row r="122" spans="9:64" ht="19.5" customHeight="1" thickBot="1" x14ac:dyDescent="0.3">
      <c r="I122" s="147"/>
      <c r="J122" s="147"/>
      <c r="K122" s="12" t="s">
        <v>40</v>
      </c>
      <c r="L122" s="150"/>
      <c r="M122" s="150"/>
      <c r="N122" s="127"/>
      <c r="O122" s="155"/>
      <c r="P122" s="74"/>
    </row>
    <row r="123" spans="9:64" ht="19.5" customHeight="1" x14ac:dyDescent="0.25">
      <c r="I123" s="146">
        <v>57</v>
      </c>
      <c r="J123" s="146">
        <v>11</v>
      </c>
      <c r="K123" s="7" t="s">
        <v>379</v>
      </c>
      <c r="L123" s="149" t="s">
        <v>204</v>
      </c>
      <c r="M123" s="149" t="s">
        <v>425</v>
      </c>
      <c r="N123" s="124" t="s">
        <v>92</v>
      </c>
      <c r="O123" s="144" t="s">
        <v>378</v>
      </c>
      <c r="P123" s="73" t="s">
        <v>330</v>
      </c>
      <c r="BL123" s="55">
        <v>1</v>
      </c>
    </row>
    <row r="124" spans="9:64" ht="25.5" customHeight="1" thickBot="1" x14ac:dyDescent="0.3">
      <c r="I124" s="147"/>
      <c r="J124" s="147"/>
      <c r="K124" s="12" t="s">
        <v>44</v>
      </c>
      <c r="L124" s="150"/>
      <c r="M124" s="150"/>
      <c r="N124" s="125"/>
      <c r="O124" s="145"/>
      <c r="P124" s="74"/>
    </row>
    <row r="125" spans="9:64" ht="19.5" customHeight="1" x14ac:dyDescent="0.25">
      <c r="I125" s="146">
        <v>58</v>
      </c>
      <c r="J125" s="146">
        <v>12</v>
      </c>
      <c r="K125" s="7" t="s">
        <v>87</v>
      </c>
      <c r="L125" s="149" t="s">
        <v>204</v>
      </c>
      <c r="M125" s="144" t="s">
        <v>426</v>
      </c>
      <c r="N125" s="124" t="s">
        <v>420</v>
      </c>
      <c r="O125" s="144" t="s">
        <v>118</v>
      </c>
      <c r="P125" s="73" t="s">
        <v>331</v>
      </c>
    </row>
    <row r="126" spans="9:64" ht="19.5" customHeight="1" thickBot="1" x14ac:dyDescent="0.3">
      <c r="I126" s="147"/>
      <c r="J126" s="147"/>
      <c r="K126" s="12" t="s">
        <v>203</v>
      </c>
      <c r="L126" s="150"/>
      <c r="M126" s="145"/>
      <c r="N126" s="125"/>
      <c r="O126" s="145"/>
      <c r="P126" s="74"/>
    </row>
    <row r="127" spans="9:64" ht="19.5" customHeight="1" x14ac:dyDescent="0.25">
      <c r="I127" s="146">
        <v>59</v>
      </c>
      <c r="J127" s="146">
        <v>13</v>
      </c>
      <c r="K127" s="7" t="s">
        <v>244</v>
      </c>
      <c r="L127" s="149" t="s">
        <v>476</v>
      </c>
      <c r="M127" s="144" t="s">
        <v>426</v>
      </c>
      <c r="N127" s="124" t="s">
        <v>433</v>
      </c>
      <c r="O127" s="154" t="s">
        <v>246</v>
      </c>
      <c r="P127" s="73" t="s">
        <v>331</v>
      </c>
    </row>
    <row r="128" spans="9:64" ht="19.5" customHeight="1" thickBot="1" x14ac:dyDescent="0.3">
      <c r="I128" s="147"/>
      <c r="J128" s="147"/>
      <c r="K128" s="12" t="s">
        <v>245</v>
      </c>
      <c r="L128" s="150"/>
      <c r="M128" s="145"/>
      <c r="N128" s="125"/>
      <c r="O128" s="155"/>
      <c r="P128" s="74"/>
    </row>
    <row r="129" spans="9:64" ht="19.5" customHeight="1" x14ac:dyDescent="0.25">
      <c r="I129" s="146">
        <v>60</v>
      </c>
      <c r="J129" s="146">
        <v>14</v>
      </c>
      <c r="K129" s="7" t="s">
        <v>451</v>
      </c>
      <c r="L129" s="146" t="s">
        <v>438</v>
      </c>
      <c r="M129" s="144" t="s">
        <v>453</v>
      </c>
      <c r="N129" s="124" t="s">
        <v>420</v>
      </c>
      <c r="O129" s="154" t="s">
        <v>454</v>
      </c>
      <c r="P129" s="73" t="s">
        <v>331</v>
      </c>
    </row>
    <row r="130" spans="9:64" ht="24.75" customHeight="1" thickBot="1" x14ac:dyDescent="0.3">
      <c r="I130" s="147"/>
      <c r="J130" s="147"/>
      <c r="K130" s="96" t="s">
        <v>452</v>
      </c>
      <c r="L130" s="147"/>
      <c r="M130" s="145"/>
      <c r="N130" s="125"/>
      <c r="O130" s="155"/>
      <c r="P130" s="74"/>
    </row>
    <row r="131" spans="9:64" ht="19.5" customHeight="1" thickBot="1" x14ac:dyDescent="0.3">
      <c r="I131" s="129" t="s">
        <v>183</v>
      </c>
      <c r="J131" s="77"/>
      <c r="K131" s="17"/>
      <c r="L131" s="77"/>
      <c r="M131" s="77"/>
      <c r="N131" s="87"/>
      <c r="O131" s="77"/>
      <c r="P131" s="56"/>
      <c r="Q131" s="59"/>
    </row>
    <row r="132" spans="9:64" ht="24.95" customHeight="1" x14ac:dyDescent="0.25">
      <c r="I132" s="146">
        <v>61</v>
      </c>
      <c r="J132" s="146">
        <v>1</v>
      </c>
      <c r="K132" s="7" t="s">
        <v>390</v>
      </c>
      <c r="L132" s="149" t="s">
        <v>228</v>
      </c>
      <c r="M132" s="156" t="s">
        <v>6</v>
      </c>
      <c r="N132" s="124" t="s">
        <v>256</v>
      </c>
      <c r="O132" s="144" t="s">
        <v>392</v>
      </c>
      <c r="P132" s="73" t="s">
        <v>330</v>
      </c>
      <c r="BL132" s="55">
        <v>1</v>
      </c>
    </row>
    <row r="133" spans="9:64" ht="24.95" customHeight="1" thickBot="1" x14ac:dyDescent="0.3">
      <c r="I133" s="147"/>
      <c r="J133" s="147"/>
      <c r="K133" s="58" t="s">
        <v>391</v>
      </c>
      <c r="L133" s="150"/>
      <c r="M133" s="157"/>
      <c r="N133" s="125"/>
      <c r="O133" s="145"/>
      <c r="P133" s="74"/>
    </row>
    <row r="134" spans="9:64" ht="20.25" customHeight="1" x14ac:dyDescent="0.25">
      <c r="I134" s="146">
        <v>62</v>
      </c>
      <c r="J134" s="146">
        <v>2</v>
      </c>
      <c r="K134" s="7" t="s">
        <v>55</v>
      </c>
      <c r="L134" s="149" t="s">
        <v>195</v>
      </c>
      <c r="M134" s="144" t="s">
        <v>491</v>
      </c>
      <c r="N134" s="124" t="s">
        <v>94</v>
      </c>
      <c r="O134" s="144" t="s">
        <v>122</v>
      </c>
      <c r="P134" s="73" t="s">
        <v>330</v>
      </c>
      <c r="BL134" s="55">
        <v>1</v>
      </c>
    </row>
    <row r="135" spans="9:64" ht="27" customHeight="1" thickBot="1" x14ac:dyDescent="0.3">
      <c r="I135" s="147"/>
      <c r="J135" s="147"/>
      <c r="K135" s="12" t="s">
        <v>56</v>
      </c>
      <c r="L135" s="150"/>
      <c r="M135" s="145"/>
      <c r="N135" s="125"/>
      <c r="O135" s="145"/>
      <c r="P135" s="74"/>
    </row>
    <row r="136" spans="9:64" ht="19.5" customHeight="1" x14ac:dyDescent="0.25">
      <c r="I136" s="146">
        <v>63</v>
      </c>
      <c r="J136" s="146">
        <v>3</v>
      </c>
      <c r="K136" s="1" t="s">
        <v>16</v>
      </c>
      <c r="L136" s="149" t="s">
        <v>227</v>
      </c>
      <c r="M136" s="149" t="s">
        <v>425</v>
      </c>
      <c r="N136" s="124" t="s">
        <v>420</v>
      </c>
      <c r="O136" s="144" t="s">
        <v>112</v>
      </c>
      <c r="P136" s="73" t="s">
        <v>331</v>
      </c>
    </row>
    <row r="137" spans="9:64" ht="19.5" customHeight="1" thickBot="1" x14ac:dyDescent="0.3">
      <c r="I137" s="147"/>
      <c r="J137" s="147"/>
      <c r="K137" s="12" t="s">
        <v>231</v>
      </c>
      <c r="L137" s="150"/>
      <c r="M137" s="150"/>
      <c r="N137" s="125"/>
      <c r="O137" s="145"/>
      <c r="P137" s="74"/>
    </row>
    <row r="138" spans="9:64" ht="33" customHeight="1" x14ac:dyDescent="0.25">
      <c r="I138" s="146">
        <v>64</v>
      </c>
      <c r="J138" s="146">
        <v>4</v>
      </c>
      <c r="K138" s="7" t="s">
        <v>86</v>
      </c>
      <c r="L138" s="149" t="s">
        <v>227</v>
      </c>
      <c r="M138" s="156" t="s">
        <v>492</v>
      </c>
      <c r="N138" s="124" t="s">
        <v>432</v>
      </c>
      <c r="O138" s="144" t="s">
        <v>134</v>
      </c>
      <c r="P138" s="73" t="s">
        <v>331</v>
      </c>
    </row>
    <row r="139" spans="9:64" ht="19.5" customHeight="1" thickBot="1" x14ac:dyDescent="0.3">
      <c r="I139" s="147"/>
      <c r="J139" s="147"/>
      <c r="K139" s="12" t="s">
        <v>36</v>
      </c>
      <c r="L139" s="150"/>
      <c r="M139" s="157"/>
      <c r="N139" s="125"/>
      <c r="O139" s="145"/>
      <c r="P139" s="74"/>
    </row>
    <row r="140" spans="9:64" ht="19.5" customHeight="1" x14ac:dyDescent="0.25">
      <c r="I140" s="146">
        <v>65</v>
      </c>
      <c r="J140" s="146">
        <v>5</v>
      </c>
      <c r="K140" s="1" t="s">
        <v>99</v>
      </c>
      <c r="L140" s="149" t="s">
        <v>227</v>
      </c>
      <c r="M140" s="156" t="s">
        <v>493</v>
      </c>
      <c r="N140" s="124" t="s">
        <v>92</v>
      </c>
      <c r="O140" s="144" t="s">
        <v>135</v>
      </c>
      <c r="P140" s="73" t="s">
        <v>330</v>
      </c>
      <c r="BL140" s="55">
        <v>1</v>
      </c>
    </row>
    <row r="141" spans="9:64" ht="19.5" customHeight="1" thickBot="1" x14ac:dyDescent="0.3">
      <c r="I141" s="147"/>
      <c r="J141" s="147"/>
      <c r="K141" s="12" t="s">
        <v>60</v>
      </c>
      <c r="L141" s="150"/>
      <c r="M141" s="157"/>
      <c r="N141" s="125"/>
      <c r="O141" s="145"/>
      <c r="P141" s="74"/>
    </row>
    <row r="142" spans="9:64" ht="19.5" customHeight="1" x14ac:dyDescent="0.25">
      <c r="I142" s="146">
        <v>66</v>
      </c>
      <c r="J142" s="146">
        <v>6</v>
      </c>
      <c r="K142" s="15" t="s">
        <v>290</v>
      </c>
      <c r="L142" s="149" t="s">
        <v>209</v>
      </c>
      <c r="M142" s="149" t="s">
        <v>425</v>
      </c>
      <c r="N142" s="124" t="s">
        <v>93</v>
      </c>
      <c r="O142" s="144" t="s">
        <v>292</v>
      </c>
      <c r="P142" s="73" t="s">
        <v>330</v>
      </c>
      <c r="BL142" s="55">
        <v>1</v>
      </c>
    </row>
    <row r="143" spans="9:64" ht="19.5" customHeight="1" thickBot="1" x14ac:dyDescent="0.3">
      <c r="I143" s="147"/>
      <c r="J143" s="147"/>
      <c r="K143" s="15" t="s">
        <v>291</v>
      </c>
      <c r="L143" s="150"/>
      <c r="M143" s="150"/>
      <c r="N143" s="125"/>
      <c r="O143" s="145"/>
      <c r="P143" s="74"/>
    </row>
    <row r="144" spans="9:64" ht="21.75" customHeight="1" x14ac:dyDescent="0.25">
      <c r="I144" s="146">
        <v>67</v>
      </c>
      <c r="J144" s="146">
        <v>7</v>
      </c>
      <c r="K144" s="1" t="s">
        <v>320</v>
      </c>
      <c r="L144" s="149" t="s">
        <v>228</v>
      </c>
      <c r="M144" s="149" t="s">
        <v>425</v>
      </c>
      <c r="N144" s="124" t="s">
        <v>92</v>
      </c>
      <c r="O144" s="144" t="s">
        <v>157</v>
      </c>
      <c r="P144" s="73" t="s">
        <v>330</v>
      </c>
      <c r="BL144" s="55">
        <v>1</v>
      </c>
    </row>
    <row r="145" spans="9:64" ht="19.5" customHeight="1" thickBot="1" x14ac:dyDescent="0.3">
      <c r="I145" s="147"/>
      <c r="J145" s="147"/>
      <c r="K145" s="15" t="s">
        <v>321</v>
      </c>
      <c r="L145" s="150"/>
      <c r="M145" s="150"/>
      <c r="N145" s="125"/>
      <c r="O145" s="145"/>
      <c r="P145" s="74"/>
    </row>
    <row r="146" spans="9:64" ht="19.5" customHeight="1" x14ac:dyDescent="0.25">
      <c r="I146" s="146">
        <v>68</v>
      </c>
      <c r="J146" s="146">
        <v>8</v>
      </c>
      <c r="K146" s="7" t="s">
        <v>286</v>
      </c>
      <c r="L146" s="149" t="s">
        <v>195</v>
      </c>
      <c r="M146" s="149" t="s">
        <v>425</v>
      </c>
      <c r="N146" s="124" t="s">
        <v>432</v>
      </c>
      <c r="O146" s="144" t="s">
        <v>121</v>
      </c>
      <c r="P146" s="73" t="s">
        <v>331</v>
      </c>
    </row>
    <row r="147" spans="9:64" ht="19.5" customHeight="1" thickBot="1" x14ac:dyDescent="0.3">
      <c r="I147" s="147"/>
      <c r="J147" s="147"/>
      <c r="K147" s="12" t="s">
        <v>159</v>
      </c>
      <c r="L147" s="150"/>
      <c r="M147" s="150"/>
      <c r="N147" s="125"/>
      <c r="O147" s="145"/>
      <c r="P147" s="74"/>
    </row>
    <row r="148" spans="9:64" ht="19.5" customHeight="1" x14ac:dyDescent="0.25">
      <c r="I148" s="146">
        <v>69</v>
      </c>
      <c r="J148" s="146">
        <v>9</v>
      </c>
      <c r="K148" s="14" t="s">
        <v>104</v>
      </c>
      <c r="L148" s="149" t="s">
        <v>227</v>
      </c>
      <c r="M148" s="149" t="s">
        <v>470</v>
      </c>
      <c r="N148" s="124" t="s">
        <v>420</v>
      </c>
      <c r="O148" s="144" t="s">
        <v>116</v>
      </c>
      <c r="P148" s="73" t="s">
        <v>331</v>
      </c>
    </row>
    <row r="149" spans="9:64" ht="19.5" customHeight="1" thickBot="1" x14ac:dyDescent="0.3">
      <c r="I149" s="147"/>
      <c r="J149" s="147"/>
      <c r="K149" s="11" t="s">
        <v>105</v>
      </c>
      <c r="L149" s="150"/>
      <c r="M149" s="150"/>
      <c r="N149" s="125"/>
      <c r="O149" s="145"/>
      <c r="P149" s="74"/>
    </row>
    <row r="150" spans="9:64" ht="19.5" customHeight="1" x14ac:dyDescent="0.25">
      <c r="I150" s="146">
        <v>70</v>
      </c>
      <c r="J150" s="146">
        <v>10</v>
      </c>
      <c r="K150" s="1" t="s">
        <v>145</v>
      </c>
      <c r="L150" s="149" t="s">
        <v>227</v>
      </c>
      <c r="M150" s="144" t="s">
        <v>426</v>
      </c>
      <c r="N150" s="124" t="s">
        <v>420</v>
      </c>
      <c r="O150" s="144" t="s">
        <v>120</v>
      </c>
      <c r="P150" s="73" t="s">
        <v>331</v>
      </c>
    </row>
    <row r="151" spans="9:64" ht="19.5" customHeight="1" thickBot="1" x14ac:dyDescent="0.3">
      <c r="I151" s="147"/>
      <c r="J151" s="147"/>
      <c r="K151" s="12" t="s">
        <v>146</v>
      </c>
      <c r="L151" s="150"/>
      <c r="M151" s="145"/>
      <c r="N151" s="125"/>
      <c r="O151" s="145"/>
      <c r="P151" s="74"/>
    </row>
    <row r="152" spans="9:64" ht="19.5" customHeight="1" x14ac:dyDescent="0.25">
      <c r="I152" s="146">
        <v>71</v>
      </c>
      <c r="J152" s="146">
        <v>11</v>
      </c>
      <c r="K152" s="7" t="s">
        <v>20</v>
      </c>
      <c r="L152" s="149" t="s">
        <v>477</v>
      </c>
      <c r="M152" s="149" t="s">
        <v>425</v>
      </c>
      <c r="N152" s="124" t="s">
        <v>420</v>
      </c>
      <c r="O152" s="144" t="s">
        <v>77</v>
      </c>
      <c r="P152" s="73" t="s">
        <v>331</v>
      </c>
    </row>
    <row r="153" spans="9:64" ht="19.5" customHeight="1" thickBot="1" x14ac:dyDescent="0.3">
      <c r="I153" s="147"/>
      <c r="J153" s="147"/>
      <c r="K153" s="12" t="s">
        <v>46</v>
      </c>
      <c r="L153" s="150"/>
      <c r="M153" s="150"/>
      <c r="N153" s="125"/>
      <c r="O153" s="145"/>
      <c r="P153" s="74"/>
    </row>
    <row r="154" spans="9:64" ht="19.5" customHeight="1" x14ac:dyDescent="0.25">
      <c r="I154" s="146">
        <v>72</v>
      </c>
      <c r="J154" s="146">
        <v>12</v>
      </c>
      <c r="K154" s="7" t="s">
        <v>53</v>
      </c>
      <c r="L154" s="149" t="s">
        <v>206</v>
      </c>
      <c r="M154" s="156" t="s">
        <v>166</v>
      </c>
      <c r="N154" s="124" t="s">
        <v>420</v>
      </c>
      <c r="O154" s="144" t="s">
        <v>123</v>
      </c>
      <c r="P154" s="73" t="s">
        <v>331</v>
      </c>
    </row>
    <row r="155" spans="9:64" ht="19.5" customHeight="1" thickBot="1" x14ac:dyDescent="0.3">
      <c r="I155" s="147"/>
      <c r="J155" s="147"/>
      <c r="K155" s="12" t="s">
        <v>54</v>
      </c>
      <c r="L155" s="150"/>
      <c r="M155" s="157"/>
      <c r="N155" s="125"/>
      <c r="O155" s="145"/>
      <c r="P155" s="74"/>
    </row>
    <row r="156" spans="9:64" ht="19.5" customHeight="1" x14ac:dyDescent="0.25">
      <c r="I156" s="146">
        <v>73</v>
      </c>
      <c r="J156" s="146">
        <v>13</v>
      </c>
      <c r="K156" s="7" t="s">
        <v>377</v>
      </c>
      <c r="L156" s="149" t="s">
        <v>206</v>
      </c>
      <c r="M156" s="149" t="s">
        <v>425</v>
      </c>
      <c r="N156" s="124" t="s">
        <v>92</v>
      </c>
      <c r="O156" s="144" t="s">
        <v>378</v>
      </c>
      <c r="P156" s="73" t="s">
        <v>330</v>
      </c>
    </row>
    <row r="157" spans="9:64" ht="27" customHeight="1" thickBot="1" x14ac:dyDescent="0.3">
      <c r="I157" s="147"/>
      <c r="J157" s="147"/>
      <c r="K157" s="12" t="s">
        <v>64</v>
      </c>
      <c r="L157" s="150"/>
      <c r="M157" s="150"/>
      <c r="N157" s="125"/>
      <c r="O157" s="145"/>
      <c r="P157" s="74"/>
    </row>
    <row r="158" spans="9:64" ht="19.5" customHeight="1" x14ac:dyDescent="0.25">
      <c r="I158" s="146">
        <v>74</v>
      </c>
      <c r="J158" s="146">
        <v>14</v>
      </c>
      <c r="K158" s="7" t="s">
        <v>455</v>
      </c>
      <c r="L158" s="146" t="s">
        <v>438</v>
      </c>
      <c r="M158" s="149" t="s">
        <v>457</v>
      </c>
      <c r="N158" s="99" t="s">
        <v>256</v>
      </c>
      <c r="O158" s="154" t="s">
        <v>458</v>
      </c>
      <c r="P158" s="73" t="s">
        <v>330</v>
      </c>
      <c r="BL158" s="55">
        <v>1</v>
      </c>
    </row>
    <row r="159" spans="9:64" ht="23.25" customHeight="1" thickBot="1" x14ac:dyDescent="0.3">
      <c r="I159" s="147"/>
      <c r="J159" s="147"/>
      <c r="K159" s="96" t="s">
        <v>456</v>
      </c>
      <c r="L159" s="147"/>
      <c r="M159" s="150"/>
      <c r="N159" s="125"/>
      <c r="O159" s="145"/>
      <c r="P159" s="74"/>
    </row>
    <row r="160" spans="9:64" ht="19.5" customHeight="1" thickBot="1" x14ac:dyDescent="0.3">
      <c r="I160" s="129" t="s">
        <v>184</v>
      </c>
      <c r="J160" s="77"/>
      <c r="K160" s="77"/>
      <c r="L160" s="77"/>
      <c r="M160" s="77"/>
      <c r="N160" s="87"/>
      <c r="O160" s="77"/>
      <c r="P160" s="56"/>
    </row>
    <row r="161" spans="1:17" ht="32.25" customHeight="1" x14ac:dyDescent="0.25">
      <c r="I161" s="146">
        <v>75</v>
      </c>
      <c r="J161" s="146">
        <v>1</v>
      </c>
      <c r="K161" s="1" t="s">
        <v>239</v>
      </c>
      <c r="L161" s="149" t="s">
        <v>228</v>
      </c>
      <c r="M161" s="144" t="s">
        <v>167</v>
      </c>
      <c r="N161" s="134" t="s">
        <v>432</v>
      </c>
      <c r="O161" s="176" t="s">
        <v>241</v>
      </c>
      <c r="P161" s="73" t="s">
        <v>331</v>
      </c>
    </row>
    <row r="162" spans="1:17" ht="19.5" customHeight="1" thickBot="1" x14ac:dyDescent="0.3">
      <c r="I162" s="147"/>
      <c r="J162" s="147"/>
      <c r="K162" s="11" t="s">
        <v>240</v>
      </c>
      <c r="L162" s="150"/>
      <c r="M162" s="145"/>
      <c r="N162" s="86"/>
      <c r="O162" s="177"/>
      <c r="P162" s="74"/>
    </row>
    <row r="163" spans="1:17" ht="19.5" customHeight="1" x14ac:dyDescent="0.25">
      <c r="I163" s="146">
        <v>76</v>
      </c>
      <c r="J163" s="146">
        <v>2</v>
      </c>
      <c r="K163" s="7" t="s">
        <v>75</v>
      </c>
      <c r="L163" s="149" t="s">
        <v>195</v>
      </c>
      <c r="M163" s="156" t="s">
        <v>490</v>
      </c>
      <c r="N163" s="124" t="s">
        <v>432</v>
      </c>
      <c r="O163" s="144" t="s">
        <v>136</v>
      </c>
      <c r="P163" s="73" t="s">
        <v>331</v>
      </c>
    </row>
    <row r="164" spans="1:17" ht="28.5" customHeight="1" thickBot="1" x14ac:dyDescent="0.3">
      <c r="I164" s="147"/>
      <c r="J164" s="147"/>
      <c r="K164" s="18" t="s">
        <v>210</v>
      </c>
      <c r="L164" s="150"/>
      <c r="M164" s="157"/>
      <c r="N164" s="125"/>
      <c r="O164" s="145"/>
      <c r="P164" s="74"/>
    </row>
    <row r="165" spans="1:17" ht="19.5" customHeight="1" x14ac:dyDescent="0.25">
      <c r="I165" s="146">
        <v>77</v>
      </c>
      <c r="J165" s="146">
        <v>3</v>
      </c>
      <c r="K165" s="7" t="s">
        <v>25</v>
      </c>
      <c r="L165" s="149" t="s">
        <v>227</v>
      </c>
      <c r="M165" s="144" t="s">
        <v>426</v>
      </c>
      <c r="N165" s="124" t="s">
        <v>420</v>
      </c>
      <c r="O165" s="144" t="s">
        <v>129</v>
      </c>
      <c r="P165" s="73" t="s">
        <v>331</v>
      </c>
    </row>
    <row r="166" spans="1:17" ht="19.5" customHeight="1" thickBot="1" x14ac:dyDescent="0.3">
      <c r="I166" s="147"/>
      <c r="J166" s="147"/>
      <c r="K166" s="12" t="s">
        <v>211</v>
      </c>
      <c r="L166" s="150"/>
      <c r="M166" s="145"/>
      <c r="N166" s="125"/>
      <c r="O166" s="145"/>
      <c r="P166" s="74"/>
    </row>
    <row r="167" spans="1:17" ht="19.5" customHeight="1" x14ac:dyDescent="0.25">
      <c r="I167" s="146">
        <v>78</v>
      </c>
      <c r="J167" s="146">
        <v>4</v>
      </c>
      <c r="K167" s="7" t="s">
        <v>17</v>
      </c>
      <c r="L167" s="149" t="s">
        <v>227</v>
      </c>
      <c r="M167" s="156" t="s">
        <v>494</v>
      </c>
      <c r="N167" s="124" t="s">
        <v>420</v>
      </c>
      <c r="O167" s="144" t="s">
        <v>121</v>
      </c>
      <c r="P167" s="73" t="s">
        <v>331</v>
      </c>
    </row>
    <row r="168" spans="1:17" ht="27" customHeight="1" thickBot="1" x14ac:dyDescent="0.3">
      <c r="I168" s="147"/>
      <c r="J168" s="147"/>
      <c r="K168" s="12" t="s">
        <v>212</v>
      </c>
      <c r="L168" s="150"/>
      <c r="M168" s="157"/>
      <c r="N168" s="125"/>
      <c r="O168" s="145"/>
      <c r="P168" s="74"/>
    </row>
    <row r="169" spans="1:17" ht="19.5" customHeight="1" x14ac:dyDescent="0.25">
      <c r="I169" s="146">
        <v>79</v>
      </c>
      <c r="J169" s="146">
        <v>5</v>
      </c>
      <c r="K169" s="7" t="s">
        <v>19</v>
      </c>
      <c r="L169" s="149" t="s">
        <v>227</v>
      </c>
      <c r="M169" s="144" t="s">
        <v>426</v>
      </c>
      <c r="N169" s="124" t="s">
        <v>420</v>
      </c>
      <c r="O169" s="144" t="s">
        <v>121</v>
      </c>
      <c r="P169" s="73" t="s">
        <v>331</v>
      </c>
    </row>
    <row r="170" spans="1:17" ht="19.5" customHeight="1" thickBot="1" x14ac:dyDescent="0.3">
      <c r="I170" s="147"/>
      <c r="J170" s="147"/>
      <c r="K170" s="12" t="s">
        <v>213</v>
      </c>
      <c r="L170" s="150"/>
      <c r="M170" s="145"/>
      <c r="N170" s="125"/>
      <c r="O170" s="145"/>
      <c r="P170" s="74"/>
    </row>
    <row r="171" spans="1:17" ht="19.5" customHeight="1" x14ac:dyDescent="0.25">
      <c r="I171" s="146">
        <v>80</v>
      </c>
      <c r="J171" s="146">
        <v>6</v>
      </c>
      <c r="K171" s="7" t="s">
        <v>288</v>
      </c>
      <c r="L171" s="149" t="s">
        <v>227</v>
      </c>
      <c r="M171" s="149" t="s">
        <v>425</v>
      </c>
      <c r="N171" s="124" t="s">
        <v>420</v>
      </c>
      <c r="O171" s="144" t="s">
        <v>112</v>
      </c>
      <c r="P171" s="73" t="s">
        <v>331</v>
      </c>
      <c r="Q171" s="59"/>
    </row>
    <row r="172" spans="1:17" s="60" customFormat="1" ht="19.5" customHeight="1" thickBot="1" x14ac:dyDescent="0.3">
      <c r="A172" s="59"/>
      <c r="B172" s="59"/>
      <c r="C172" s="59"/>
      <c r="D172" s="59"/>
      <c r="E172" s="59"/>
      <c r="F172" s="59"/>
      <c r="G172" s="59"/>
      <c r="H172" s="59"/>
      <c r="I172" s="147"/>
      <c r="J172" s="147"/>
      <c r="K172" s="12" t="s">
        <v>143</v>
      </c>
      <c r="L172" s="150"/>
      <c r="M172" s="150"/>
      <c r="N172" s="125"/>
      <c r="O172" s="145"/>
      <c r="P172" s="74"/>
      <c r="Q172" s="59"/>
    </row>
    <row r="173" spans="1:17" ht="19.5" customHeight="1" x14ac:dyDescent="0.25">
      <c r="I173" s="146">
        <v>81</v>
      </c>
      <c r="J173" s="146">
        <v>7</v>
      </c>
      <c r="K173" s="7" t="s">
        <v>18</v>
      </c>
      <c r="L173" s="149" t="s">
        <v>227</v>
      </c>
      <c r="M173" s="144" t="s">
        <v>426</v>
      </c>
      <c r="N173" s="124" t="s">
        <v>420</v>
      </c>
      <c r="O173" s="144" t="s">
        <v>128</v>
      </c>
      <c r="P173" s="73" t="s">
        <v>331</v>
      </c>
    </row>
    <row r="174" spans="1:17" ht="19.5" customHeight="1" thickBot="1" x14ac:dyDescent="0.3">
      <c r="I174" s="147"/>
      <c r="J174" s="147"/>
      <c r="K174" s="12" t="s">
        <v>214</v>
      </c>
      <c r="L174" s="150"/>
      <c r="M174" s="145"/>
      <c r="N174" s="125"/>
      <c r="O174" s="145"/>
      <c r="P174" s="74"/>
    </row>
    <row r="175" spans="1:17" ht="19.5" customHeight="1" x14ac:dyDescent="0.25">
      <c r="I175" s="146">
        <v>82</v>
      </c>
      <c r="J175" s="146">
        <v>8</v>
      </c>
      <c r="K175" s="1" t="s">
        <v>32</v>
      </c>
      <c r="L175" s="149" t="s">
        <v>227</v>
      </c>
      <c r="M175" s="149" t="s">
        <v>425</v>
      </c>
      <c r="N175" s="124" t="s">
        <v>420</v>
      </c>
      <c r="O175" s="154" t="s">
        <v>137</v>
      </c>
      <c r="P175" s="73" t="s">
        <v>331</v>
      </c>
    </row>
    <row r="176" spans="1:17" ht="19.5" customHeight="1" thickBot="1" x14ac:dyDescent="0.3">
      <c r="I176" s="147"/>
      <c r="J176" s="147"/>
      <c r="K176" s="12" t="s">
        <v>49</v>
      </c>
      <c r="L176" s="150"/>
      <c r="M176" s="150"/>
      <c r="N176" s="125"/>
      <c r="O176" s="155"/>
      <c r="P176" s="74"/>
    </row>
    <row r="177" spans="8:121" ht="19.5" customHeight="1" x14ac:dyDescent="0.25">
      <c r="I177" s="146">
        <v>83</v>
      </c>
      <c r="J177" s="146">
        <v>10</v>
      </c>
      <c r="K177" s="7" t="s">
        <v>191</v>
      </c>
      <c r="L177" s="149" t="s">
        <v>206</v>
      </c>
      <c r="M177" s="149" t="s">
        <v>424</v>
      </c>
      <c r="N177" s="130" t="s">
        <v>422</v>
      </c>
      <c r="O177" s="154" t="s">
        <v>411</v>
      </c>
      <c r="P177" s="73" t="s">
        <v>331</v>
      </c>
    </row>
    <row r="178" spans="8:121" ht="19.5" customHeight="1" thickBot="1" x14ac:dyDescent="0.3">
      <c r="I178" s="147"/>
      <c r="J178" s="147"/>
      <c r="K178" s="12" t="s">
        <v>192</v>
      </c>
      <c r="L178" s="150"/>
      <c r="M178" s="150"/>
      <c r="N178" s="127"/>
      <c r="O178" s="155"/>
      <c r="P178" s="74"/>
    </row>
    <row r="179" spans="8:121" ht="19.5" customHeight="1" x14ac:dyDescent="0.25">
      <c r="I179" s="146">
        <v>84</v>
      </c>
      <c r="J179" s="146">
        <v>11</v>
      </c>
      <c r="K179" s="15" t="s">
        <v>459</v>
      </c>
      <c r="L179" s="146" t="s">
        <v>438</v>
      </c>
      <c r="M179" s="149" t="s">
        <v>465</v>
      </c>
      <c r="N179" s="124" t="s">
        <v>420</v>
      </c>
      <c r="O179" s="154" t="s">
        <v>467</v>
      </c>
      <c r="P179" s="89" t="s">
        <v>331</v>
      </c>
    </row>
    <row r="180" spans="8:121" ht="19.5" customHeight="1" thickBot="1" x14ac:dyDescent="0.3">
      <c r="H180" s="100"/>
      <c r="I180" s="147"/>
      <c r="J180" s="147"/>
      <c r="K180" s="96" t="s">
        <v>462</v>
      </c>
      <c r="L180" s="147"/>
      <c r="M180" s="150"/>
      <c r="N180" s="127"/>
      <c r="O180" s="155"/>
      <c r="P180" s="74"/>
    </row>
    <row r="181" spans="8:121" ht="19.5" customHeight="1" x14ac:dyDescent="0.25">
      <c r="I181" s="146">
        <v>85</v>
      </c>
      <c r="J181" s="146">
        <v>12</v>
      </c>
      <c r="K181" s="15" t="s">
        <v>460</v>
      </c>
      <c r="L181" s="146" t="s">
        <v>438</v>
      </c>
      <c r="M181" s="149" t="s">
        <v>466</v>
      </c>
      <c r="N181" s="124" t="s">
        <v>256</v>
      </c>
      <c r="O181" s="161" t="s">
        <v>468</v>
      </c>
      <c r="P181" s="89" t="s">
        <v>331</v>
      </c>
    </row>
    <row r="182" spans="8:121" ht="19.5" customHeight="1" thickBot="1" x14ac:dyDescent="0.3">
      <c r="I182" s="147"/>
      <c r="J182" s="147"/>
      <c r="K182" s="97" t="s">
        <v>463</v>
      </c>
      <c r="L182" s="147"/>
      <c r="M182" s="150"/>
      <c r="N182" s="83"/>
      <c r="O182" s="158"/>
      <c r="P182" s="89"/>
    </row>
    <row r="183" spans="8:121" ht="19.5" customHeight="1" x14ac:dyDescent="0.25">
      <c r="I183" s="146">
        <v>86</v>
      </c>
      <c r="J183" s="146">
        <v>13</v>
      </c>
      <c r="K183" s="7" t="s">
        <v>461</v>
      </c>
      <c r="L183" s="146" t="s">
        <v>438</v>
      </c>
      <c r="M183" s="149" t="s">
        <v>466</v>
      </c>
      <c r="N183" s="124" t="s">
        <v>420</v>
      </c>
      <c r="O183" s="154" t="s">
        <v>469</v>
      </c>
      <c r="P183" s="73" t="s">
        <v>330</v>
      </c>
    </row>
    <row r="184" spans="8:121" ht="19.5" customHeight="1" thickBot="1" x14ac:dyDescent="0.3">
      <c r="I184" s="147"/>
      <c r="J184" s="147"/>
      <c r="K184" s="96" t="s">
        <v>464</v>
      </c>
      <c r="L184" s="147"/>
      <c r="M184" s="150"/>
      <c r="N184" s="127"/>
      <c r="O184" s="155"/>
      <c r="P184" s="74"/>
    </row>
    <row r="185" spans="8:121" ht="19.5" customHeight="1" thickBot="1" x14ac:dyDescent="0.3">
      <c r="I185" s="10" t="s">
        <v>185</v>
      </c>
      <c r="J185" s="10"/>
      <c r="K185" s="10"/>
      <c r="L185" s="61"/>
      <c r="M185" s="61"/>
      <c r="N185" s="88"/>
      <c r="O185" s="62"/>
      <c r="P185" s="56"/>
    </row>
    <row r="186" spans="8:121" ht="19.5" customHeight="1" x14ac:dyDescent="0.25">
      <c r="I186" s="146">
        <v>87</v>
      </c>
      <c r="J186" s="146">
        <v>1</v>
      </c>
      <c r="K186" s="7" t="s">
        <v>393</v>
      </c>
      <c r="L186" s="149" t="s">
        <v>227</v>
      </c>
      <c r="M186" s="156" t="s">
        <v>168</v>
      </c>
      <c r="N186" s="124" t="s">
        <v>94</v>
      </c>
      <c r="O186" s="178" t="s">
        <v>502</v>
      </c>
      <c r="P186" s="76" t="s">
        <v>330</v>
      </c>
      <c r="BL186" s="55">
        <v>1</v>
      </c>
    </row>
    <row r="187" spans="8:121" ht="19.5" customHeight="1" thickBot="1" x14ac:dyDescent="0.3">
      <c r="I187" s="147"/>
      <c r="J187" s="147"/>
      <c r="K187" s="12" t="s">
        <v>394</v>
      </c>
      <c r="L187" s="150"/>
      <c r="M187" s="157"/>
      <c r="N187" s="125"/>
      <c r="O187" s="145"/>
      <c r="P187" s="80"/>
    </row>
    <row r="188" spans="8:121" ht="19.5" customHeight="1" thickBot="1" x14ac:dyDescent="0.25">
      <c r="I188" s="146">
        <v>88</v>
      </c>
      <c r="J188" s="146">
        <v>2</v>
      </c>
      <c r="K188" s="5" t="s">
        <v>3</v>
      </c>
      <c r="L188" s="149" t="s">
        <v>227</v>
      </c>
      <c r="M188" s="156" t="s">
        <v>169</v>
      </c>
      <c r="N188" s="124" t="s">
        <v>420</v>
      </c>
      <c r="O188" s="144" t="s">
        <v>125</v>
      </c>
      <c r="P188" s="73" t="s">
        <v>331</v>
      </c>
      <c r="BL188" s="180"/>
      <c r="BP188" s="7" t="s">
        <v>155</v>
      </c>
      <c r="BQ188" s="148" t="s">
        <v>204</v>
      </c>
      <c r="BR188" s="152" t="s">
        <v>169</v>
      </c>
      <c r="BS188" s="153" t="s">
        <v>92</v>
      </c>
      <c r="BT188" s="151" t="s">
        <v>120</v>
      </c>
      <c r="BU188" s="179" t="s">
        <v>330</v>
      </c>
    </row>
    <row r="189" spans="8:121" ht="19.5" customHeight="1" thickBot="1" x14ac:dyDescent="0.3">
      <c r="I189" s="147"/>
      <c r="J189" s="147"/>
      <c r="K189" s="2" t="s">
        <v>4</v>
      </c>
      <c r="L189" s="150"/>
      <c r="M189" s="157"/>
      <c r="N189" s="125"/>
      <c r="O189" s="145"/>
      <c r="P189" s="74"/>
      <c r="BL189" s="181"/>
      <c r="BP189" s="12" t="s">
        <v>50</v>
      </c>
      <c r="BQ189" s="182"/>
      <c r="BR189" s="183"/>
      <c r="BS189" s="184"/>
      <c r="BT189" s="185"/>
      <c r="BU189" s="179"/>
      <c r="DQ189" s="55">
        <v>1</v>
      </c>
    </row>
    <row r="190" spans="8:121" ht="19.5" customHeight="1" x14ac:dyDescent="0.2">
      <c r="I190" s="146">
        <v>89</v>
      </c>
      <c r="J190" s="146">
        <f t="shared" ref="J190:J214" si="0">J188+1</f>
        <v>3</v>
      </c>
      <c r="K190" s="5" t="s">
        <v>29</v>
      </c>
      <c r="L190" s="149" t="s">
        <v>227</v>
      </c>
      <c r="M190" s="159" t="s">
        <v>170</v>
      </c>
      <c r="N190" s="124" t="s">
        <v>92</v>
      </c>
      <c r="O190" s="144" t="s">
        <v>128</v>
      </c>
      <c r="P190" s="73" t="s">
        <v>330</v>
      </c>
      <c r="BL190" s="55">
        <v>1</v>
      </c>
    </row>
    <row r="191" spans="8:121" ht="19.5" customHeight="1" thickBot="1" x14ac:dyDescent="0.3">
      <c r="I191" s="147"/>
      <c r="J191" s="147"/>
      <c r="K191" s="2" t="s">
        <v>42</v>
      </c>
      <c r="L191" s="150"/>
      <c r="M191" s="160"/>
      <c r="N191" s="125"/>
      <c r="O191" s="145"/>
      <c r="P191" s="74"/>
    </row>
    <row r="192" spans="8:121" ht="19.5" customHeight="1" x14ac:dyDescent="0.25">
      <c r="I192" s="146">
        <v>90</v>
      </c>
      <c r="J192" s="146">
        <f t="shared" si="0"/>
        <v>4</v>
      </c>
      <c r="K192" s="7" t="s">
        <v>30</v>
      </c>
      <c r="L192" s="149" t="s">
        <v>227</v>
      </c>
      <c r="M192" s="149" t="s">
        <v>171</v>
      </c>
      <c r="N192" s="134" t="s">
        <v>92</v>
      </c>
      <c r="O192" s="176" t="s">
        <v>128</v>
      </c>
      <c r="P192" s="139" t="s">
        <v>330</v>
      </c>
      <c r="BL192" s="55">
        <v>1</v>
      </c>
    </row>
    <row r="193" spans="1:72" ht="19.5" customHeight="1" thickBot="1" x14ac:dyDescent="0.3">
      <c r="I193" s="147"/>
      <c r="J193" s="147"/>
      <c r="K193" s="12" t="s">
        <v>216</v>
      </c>
      <c r="L193" s="150"/>
      <c r="M193" s="150"/>
      <c r="N193" s="86"/>
      <c r="O193" s="177"/>
      <c r="P193" s="139"/>
    </row>
    <row r="194" spans="1:72" ht="19.5" customHeight="1" x14ac:dyDescent="0.25">
      <c r="I194" s="146">
        <v>91</v>
      </c>
      <c r="J194" s="146">
        <f t="shared" si="0"/>
        <v>5</v>
      </c>
      <c r="K194" s="7" t="s">
        <v>22</v>
      </c>
      <c r="L194" s="149" t="s">
        <v>227</v>
      </c>
      <c r="M194" s="144" t="s">
        <v>426</v>
      </c>
      <c r="N194" s="134" t="s">
        <v>92</v>
      </c>
      <c r="O194" s="176" t="s">
        <v>123</v>
      </c>
      <c r="P194" s="82" t="s">
        <v>330</v>
      </c>
      <c r="BL194" s="55">
        <v>1</v>
      </c>
    </row>
    <row r="195" spans="1:72" ht="19.5" customHeight="1" thickBot="1" x14ac:dyDescent="0.3">
      <c r="I195" s="147"/>
      <c r="J195" s="147"/>
      <c r="K195" s="12" t="s">
        <v>215</v>
      </c>
      <c r="L195" s="150"/>
      <c r="M195" s="145"/>
      <c r="N195" s="86"/>
      <c r="O195" s="177"/>
      <c r="P195" s="139"/>
    </row>
    <row r="196" spans="1:72" ht="19.5" customHeight="1" x14ac:dyDescent="0.25">
      <c r="I196" s="146">
        <v>92</v>
      </c>
      <c r="J196" s="146">
        <f t="shared" si="0"/>
        <v>6</v>
      </c>
      <c r="K196" s="7" t="s">
        <v>387</v>
      </c>
      <c r="L196" s="149" t="s">
        <v>227</v>
      </c>
      <c r="M196" s="144" t="s">
        <v>426</v>
      </c>
      <c r="N196" s="134" t="s">
        <v>433</v>
      </c>
      <c r="O196" s="176" t="s">
        <v>116</v>
      </c>
      <c r="P196" s="73" t="s">
        <v>331</v>
      </c>
      <c r="BL196" s="55">
        <v>1</v>
      </c>
    </row>
    <row r="197" spans="1:72" ht="19.5" customHeight="1" thickBot="1" x14ac:dyDescent="0.3">
      <c r="I197" s="147"/>
      <c r="J197" s="147"/>
      <c r="K197" s="12" t="s">
        <v>388</v>
      </c>
      <c r="L197" s="150"/>
      <c r="M197" s="145"/>
      <c r="N197" s="86"/>
      <c r="O197" s="177"/>
      <c r="P197" s="74"/>
    </row>
    <row r="198" spans="1:72" ht="19.5" customHeight="1" x14ac:dyDescent="0.25">
      <c r="I198" s="146">
        <v>93</v>
      </c>
      <c r="J198" s="146">
        <f t="shared" si="0"/>
        <v>7</v>
      </c>
      <c r="K198" s="19" t="s">
        <v>70</v>
      </c>
      <c r="L198" s="149" t="s">
        <v>227</v>
      </c>
      <c r="M198" s="144" t="s">
        <v>426</v>
      </c>
      <c r="N198" s="134" t="s">
        <v>92</v>
      </c>
      <c r="O198" s="176" t="s">
        <v>124</v>
      </c>
      <c r="P198" s="73" t="s">
        <v>330</v>
      </c>
      <c r="BL198" s="55">
        <v>1</v>
      </c>
    </row>
    <row r="199" spans="1:72" ht="19.5" customHeight="1" thickBot="1" x14ac:dyDescent="0.3">
      <c r="I199" s="147"/>
      <c r="J199" s="147"/>
      <c r="K199" s="20" t="s">
        <v>71</v>
      </c>
      <c r="L199" s="150"/>
      <c r="M199" s="145"/>
      <c r="N199" s="86"/>
      <c r="O199" s="177"/>
      <c r="P199" s="74"/>
    </row>
    <row r="200" spans="1:72" ht="19.5" customHeight="1" x14ac:dyDescent="0.25">
      <c r="I200" s="146">
        <v>94</v>
      </c>
      <c r="J200" s="146">
        <f t="shared" si="0"/>
        <v>8</v>
      </c>
      <c r="K200" s="7" t="s">
        <v>57</v>
      </c>
      <c r="L200" s="149" t="s">
        <v>227</v>
      </c>
      <c r="M200" s="149" t="s">
        <v>430</v>
      </c>
      <c r="N200" s="134" t="s">
        <v>420</v>
      </c>
      <c r="O200" s="176" t="s">
        <v>79</v>
      </c>
      <c r="P200" s="73" t="s">
        <v>331</v>
      </c>
    </row>
    <row r="201" spans="1:72" ht="19.5" customHeight="1" thickBot="1" x14ac:dyDescent="0.3">
      <c r="I201" s="147"/>
      <c r="J201" s="147"/>
      <c r="K201" s="12" t="s">
        <v>58</v>
      </c>
      <c r="L201" s="150"/>
      <c r="M201" s="150"/>
      <c r="N201" s="86"/>
      <c r="O201" s="177"/>
      <c r="P201" s="74"/>
    </row>
    <row r="202" spans="1:72" ht="19.5" customHeight="1" x14ac:dyDescent="0.25">
      <c r="I202" s="146">
        <v>95</v>
      </c>
      <c r="J202" s="146">
        <f t="shared" si="0"/>
        <v>9</v>
      </c>
      <c r="K202" s="7" t="s">
        <v>13</v>
      </c>
      <c r="L202" s="149" t="s">
        <v>227</v>
      </c>
      <c r="M202" s="144" t="s">
        <v>426</v>
      </c>
      <c r="N202" s="134" t="s">
        <v>420</v>
      </c>
      <c r="O202" s="176" t="s">
        <v>112</v>
      </c>
      <c r="P202" s="73" t="s">
        <v>331</v>
      </c>
    </row>
    <row r="203" spans="1:72" ht="19.5" customHeight="1" thickBot="1" x14ac:dyDescent="0.3">
      <c r="I203" s="147"/>
      <c r="J203" s="147"/>
      <c r="K203" s="12" t="s">
        <v>38</v>
      </c>
      <c r="L203" s="150"/>
      <c r="M203" s="145"/>
      <c r="N203" s="86"/>
      <c r="O203" s="177"/>
      <c r="P203" s="74"/>
    </row>
    <row r="204" spans="1:72" ht="19.5" customHeight="1" x14ac:dyDescent="0.25">
      <c r="I204" s="146">
        <v>96</v>
      </c>
      <c r="J204" s="146">
        <f t="shared" si="0"/>
        <v>10</v>
      </c>
      <c r="K204" s="7" t="s">
        <v>142</v>
      </c>
      <c r="L204" s="149" t="s">
        <v>205</v>
      </c>
      <c r="M204" s="144" t="s">
        <v>426</v>
      </c>
      <c r="N204" s="134" t="s">
        <v>92</v>
      </c>
      <c r="O204" s="186" t="s">
        <v>78</v>
      </c>
      <c r="P204" s="73" t="s">
        <v>330</v>
      </c>
      <c r="BL204" s="55">
        <v>1</v>
      </c>
    </row>
    <row r="205" spans="1:72" ht="19.5" customHeight="1" thickBot="1" x14ac:dyDescent="0.3">
      <c r="I205" s="147"/>
      <c r="J205" s="147"/>
      <c r="K205" s="12" t="s">
        <v>217</v>
      </c>
      <c r="L205" s="150"/>
      <c r="M205" s="145"/>
      <c r="N205" s="86"/>
      <c r="O205" s="187"/>
      <c r="P205" s="74"/>
    </row>
    <row r="206" spans="1:72" ht="19.5" customHeight="1" x14ac:dyDescent="0.25">
      <c r="I206" s="146">
        <v>97</v>
      </c>
      <c r="J206" s="146">
        <f t="shared" si="0"/>
        <v>11</v>
      </c>
      <c r="K206" s="7" t="s">
        <v>24</v>
      </c>
      <c r="L206" s="149" t="s">
        <v>206</v>
      </c>
      <c r="M206" s="149" t="s">
        <v>424</v>
      </c>
      <c r="N206" s="107" t="s">
        <v>254</v>
      </c>
      <c r="O206" s="186" t="s">
        <v>412</v>
      </c>
      <c r="P206" s="73" t="s">
        <v>330</v>
      </c>
      <c r="BL206" s="60">
        <v>1</v>
      </c>
    </row>
    <row r="207" spans="1:72" s="60" customFormat="1" ht="19.5" customHeight="1" thickBot="1" x14ac:dyDescent="0.3">
      <c r="A207" s="59"/>
      <c r="B207" s="59"/>
      <c r="C207" s="59"/>
      <c r="D207" s="59"/>
      <c r="E207" s="59"/>
      <c r="F207" s="59"/>
      <c r="G207" s="59"/>
      <c r="H207" s="59"/>
      <c r="I207" s="147"/>
      <c r="J207" s="147"/>
      <c r="K207" s="12" t="s">
        <v>218</v>
      </c>
      <c r="L207" s="150"/>
      <c r="M207" s="150"/>
      <c r="N207" s="108"/>
      <c r="O207" s="187"/>
      <c r="P207" s="74"/>
      <c r="Q207" s="59"/>
      <c r="BK207" s="92"/>
      <c r="BL207" s="59"/>
      <c r="BM207" s="59"/>
      <c r="BN207" s="59"/>
      <c r="BO207" s="59"/>
      <c r="BP207" s="59"/>
      <c r="BQ207" s="59"/>
      <c r="BR207" s="59"/>
      <c r="BS207" s="59"/>
      <c r="BT207" s="93"/>
    </row>
    <row r="208" spans="1:72" s="59" customFormat="1" ht="19.5" customHeight="1" x14ac:dyDescent="0.2">
      <c r="I208" s="146">
        <v>98</v>
      </c>
      <c r="J208" s="146">
        <f t="shared" si="0"/>
        <v>12</v>
      </c>
      <c r="K208" s="3" t="s">
        <v>27</v>
      </c>
      <c r="L208" s="149" t="s">
        <v>206</v>
      </c>
      <c r="M208" s="149" t="s">
        <v>431</v>
      </c>
      <c r="N208" s="107" t="s">
        <v>254</v>
      </c>
      <c r="O208" s="186" t="s">
        <v>413</v>
      </c>
      <c r="P208" s="73" t="s">
        <v>330</v>
      </c>
      <c r="BL208" s="59">
        <v>1</v>
      </c>
    </row>
    <row r="209" spans="1:64" s="59" customFormat="1" ht="19.5" customHeight="1" thickBot="1" x14ac:dyDescent="0.25">
      <c r="I209" s="147"/>
      <c r="J209" s="147"/>
      <c r="K209" s="21" t="s">
        <v>339</v>
      </c>
      <c r="L209" s="150"/>
      <c r="M209" s="150"/>
      <c r="N209" s="108"/>
      <c r="O209" s="187"/>
      <c r="P209" s="74"/>
    </row>
    <row r="210" spans="1:64" ht="19.5" customHeight="1" x14ac:dyDescent="0.25">
      <c r="I210" s="146">
        <v>99</v>
      </c>
      <c r="J210" s="146">
        <f t="shared" si="0"/>
        <v>13</v>
      </c>
      <c r="K210" s="7" t="s">
        <v>28</v>
      </c>
      <c r="L210" s="149" t="s">
        <v>207</v>
      </c>
      <c r="M210" s="149" t="s">
        <v>424</v>
      </c>
      <c r="N210" s="107" t="s">
        <v>254</v>
      </c>
      <c r="O210" s="186" t="s">
        <v>410</v>
      </c>
      <c r="P210" s="73" t="s">
        <v>330</v>
      </c>
      <c r="Q210" s="59"/>
      <c r="BL210" s="55">
        <v>1</v>
      </c>
    </row>
    <row r="211" spans="1:64" ht="19.5" customHeight="1" thickBot="1" x14ac:dyDescent="0.3">
      <c r="I211" s="147"/>
      <c r="J211" s="147"/>
      <c r="K211" s="12" t="s">
        <v>219</v>
      </c>
      <c r="L211" s="150"/>
      <c r="M211" s="150"/>
      <c r="N211" s="108"/>
      <c r="O211" s="187"/>
      <c r="P211" s="74"/>
      <c r="Q211" s="59"/>
    </row>
    <row r="212" spans="1:64" ht="19.5" customHeight="1" x14ac:dyDescent="0.25">
      <c r="I212" s="146">
        <v>100</v>
      </c>
      <c r="J212" s="146">
        <f t="shared" si="0"/>
        <v>14</v>
      </c>
      <c r="K212" s="7" t="s">
        <v>31</v>
      </c>
      <c r="L212" s="149" t="s">
        <v>229</v>
      </c>
      <c r="M212" s="149" t="s">
        <v>424</v>
      </c>
      <c r="N212" s="107" t="s">
        <v>254</v>
      </c>
      <c r="O212" s="186" t="s">
        <v>111</v>
      </c>
      <c r="P212" s="73" t="s">
        <v>330</v>
      </c>
      <c r="Q212" s="59"/>
      <c r="BL212" s="55">
        <v>1</v>
      </c>
    </row>
    <row r="213" spans="1:64" ht="19.5" customHeight="1" thickBot="1" x14ac:dyDescent="0.3">
      <c r="I213" s="147"/>
      <c r="J213" s="147"/>
      <c r="K213" s="12" t="s">
        <v>59</v>
      </c>
      <c r="L213" s="150"/>
      <c r="M213" s="150"/>
      <c r="N213" s="108"/>
      <c r="O213" s="187"/>
      <c r="P213" s="74"/>
      <c r="Q213" s="59"/>
    </row>
    <row r="214" spans="1:64" ht="19.5" customHeight="1" x14ac:dyDescent="0.25">
      <c r="I214" s="146">
        <v>101</v>
      </c>
      <c r="J214" s="146">
        <f t="shared" si="0"/>
        <v>15</v>
      </c>
      <c r="K214" s="7" t="s">
        <v>7</v>
      </c>
      <c r="L214" s="149" t="s">
        <v>299</v>
      </c>
      <c r="M214" s="149" t="s">
        <v>424</v>
      </c>
      <c r="N214" s="107" t="s">
        <v>254</v>
      </c>
      <c r="O214" s="186" t="s">
        <v>111</v>
      </c>
      <c r="P214" s="73" t="s">
        <v>330</v>
      </c>
      <c r="Q214" s="59"/>
      <c r="BL214" s="63">
        <v>1</v>
      </c>
    </row>
    <row r="215" spans="1:64" s="63" customFormat="1" ht="19.5" customHeight="1" thickBot="1" x14ac:dyDescent="0.3">
      <c r="A215" s="59"/>
      <c r="B215" s="59"/>
      <c r="C215" s="59"/>
      <c r="D215" s="59"/>
      <c r="E215" s="59"/>
      <c r="F215" s="59"/>
      <c r="G215" s="59"/>
      <c r="H215" s="59"/>
      <c r="I215" s="147"/>
      <c r="J215" s="147"/>
      <c r="K215" s="12" t="s">
        <v>220</v>
      </c>
      <c r="L215" s="150"/>
      <c r="M215" s="150"/>
      <c r="N215" s="108"/>
      <c r="O215" s="188"/>
      <c r="P215" s="74"/>
      <c r="Q215" s="59"/>
    </row>
    <row r="216" spans="1:64" ht="19.5" customHeight="1" thickBot="1" x14ac:dyDescent="0.3">
      <c r="I216" s="129" t="s">
        <v>186</v>
      </c>
      <c r="J216" s="77"/>
      <c r="K216" s="77"/>
      <c r="L216" s="77"/>
      <c r="M216" s="77"/>
      <c r="N216" s="87"/>
      <c r="O216" s="64"/>
      <c r="P216" s="56"/>
    </row>
    <row r="217" spans="1:64" ht="19.5" customHeight="1" x14ac:dyDescent="0.2">
      <c r="I217" s="146">
        <f>I214+1</f>
        <v>102</v>
      </c>
      <c r="J217" s="146">
        <f>J215+1</f>
        <v>1</v>
      </c>
      <c r="K217" s="5" t="s">
        <v>21</v>
      </c>
      <c r="L217" s="149" t="s">
        <v>228</v>
      </c>
      <c r="M217" s="156" t="s">
        <v>172</v>
      </c>
      <c r="N217" s="124" t="s">
        <v>94</v>
      </c>
      <c r="O217" s="144" t="s">
        <v>116</v>
      </c>
      <c r="P217" s="73" t="s">
        <v>330</v>
      </c>
      <c r="BL217" s="55">
        <v>1</v>
      </c>
    </row>
    <row r="218" spans="1:64" ht="19.5" customHeight="1" thickBot="1" x14ac:dyDescent="0.3">
      <c r="I218" s="147"/>
      <c r="J218" s="147"/>
      <c r="K218" s="2" t="s">
        <v>47</v>
      </c>
      <c r="L218" s="150"/>
      <c r="M218" s="157"/>
      <c r="N218" s="125"/>
      <c r="O218" s="145"/>
      <c r="P218" s="74"/>
    </row>
    <row r="219" spans="1:64" ht="19.5" customHeight="1" x14ac:dyDescent="0.25">
      <c r="I219" s="146">
        <v>103</v>
      </c>
      <c r="J219" s="146">
        <v>2</v>
      </c>
      <c r="K219" s="7" t="s">
        <v>407</v>
      </c>
      <c r="L219" s="149" t="s">
        <v>227</v>
      </c>
      <c r="M219" s="156" t="s">
        <v>174</v>
      </c>
      <c r="N219" s="124" t="s">
        <v>93</v>
      </c>
      <c r="O219" s="144" t="s">
        <v>120</v>
      </c>
      <c r="P219" s="82" t="s">
        <v>330</v>
      </c>
      <c r="BL219" s="55">
        <v>1</v>
      </c>
    </row>
    <row r="220" spans="1:64" ht="19.5" customHeight="1" thickBot="1" x14ac:dyDescent="0.3">
      <c r="I220" s="147"/>
      <c r="J220" s="147"/>
      <c r="K220" s="12" t="s">
        <v>50</v>
      </c>
      <c r="L220" s="150"/>
      <c r="M220" s="157"/>
      <c r="N220" s="125"/>
      <c r="O220" s="145"/>
      <c r="P220" s="81"/>
    </row>
    <row r="221" spans="1:64" ht="19.5" customHeight="1" x14ac:dyDescent="0.25">
      <c r="I221" s="146">
        <v>104</v>
      </c>
      <c r="J221" s="146">
        <v>3</v>
      </c>
      <c r="K221" s="4" t="s">
        <v>364</v>
      </c>
      <c r="L221" s="149" t="s">
        <v>227</v>
      </c>
      <c r="M221" s="144" t="s">
        <v>365</v>
      </c>
      <c r="N221" s="124" t="s">
        <v>256</v>
      </c>
      <c r="O221" s="144" t="s">
        <v>263</v>
      </c>
      <c r="P221" s="73" t="s">
        <v>330</v>
      </c>
      <c r="BL221" s="55">
        <v>1</v>
      </c>
    </row>
    <row r="222" spans="1:64" ht="19.5" customHeight="1" thickBot="1" x14ac:dyDescent="0.3">
      <c r="I222" s="147"/>
      <c r="J222" s="147"/>
      <c r="K222" s="4" t="s">
        <v>366</v>
      </c>
      <c r="L222" s="150"/>
      <c r="M222" s="145"/>
      <c r="N222" s="125"/>
      <c r="O222" s="145"/>
      <c r="P222" s="74"/>
    </row>
    <row r="223" spans="1:64" ht="19.5" customHeight="1" x14ac:dyDescent="0.2">
      <c r="I223" s="146">
        <v>105</v>
      </c>
      <c r="J223" s="146">
        <v>4</v>
      </c>
      <c r="K223" s="5" t="s">
        <v>139</v>
      </c>
      <c r="L223" s="149" t="s">
        <v>227</v>
      </c>
      <c r="M223" s="156" t="s">
        <v>169</v>
      </c>
      <c r="N223" s="124" t="s">
        <v>420</v>
      </c>
      <c r="O223" s="144" t="s">
        <v>127</v>
      </c>
      <c r="P223" s="73" t="s">
        <v>331</v>
      </c>
    </row>
    <row r="224" spans="1:64" ht="19.5" customHeight="1" thickBot="1" x14ac:dyDescent="0.3">
      <c r="I224" s="147"/>
      <c r="J224" s="147"/>
      <c r="K224" s="2" t="s">
        <v>221</v>
      </c>
      <c r="L224" s="150"/>
      <c r="M224" s="157"/>
      <c r="N224" s="125"/>
      <c r="O224" s="145"/>
      <c r="P224" s="74"/>
    </row>
    <row r="225" spans="9:64" ht="19.5" customHeight="1" x14ac:dyDescent="0.2">
      <c r="I225" s="146">
        <v>106</v>
      </c>
      <c r="J225" s="146">
        <f>J223+1</f>
        <v>5</v>
      </c>
      <c r="K225" s="5" t="s">
        <v>97</v>
      </c>
      <c r="L225" s="149" t="s">
        <v>227</v>
      </c>
      <c r="M225" s="144" t="s">
        <v>426</v>
      </c>
      <c r="N225" s="124" t="s">
        <v>420</v>
      </c>
      <c r="O225" s="144" t="s">
        <v>117</v>
      </c>
      <c r="P225" s="73" t="s">
        <v>331</v>
      </c>
    </row>
    <row r="226" spans="9:64" ht="19.5" customHeight="1" thickBot="1" x14ac:dyDescent="0.3">
      <c r="I226" s="147"/>
      <c r="J226" s="147"/>
      <c r="K226" s="2" t="s">
        <v>222</v>
      </c>
      <c r="L226" s="150"/>
      <c r="M226" s="145"/>
      <c r="N226" s="125"/>
      <c r="O226" s="145"/>
      <c r="P226" s="74"/>
    </row>
    <row r="227" spans="9:64" ht="19.5" customHeight="1" x14ac:dyDescent="0.2">
      <c r="I227" s="146">
        <v>107</v>
      </c>
      <c r="J227" s="146">
        <f>J225+1</f>
        <v>6</v>
      </c>
      <c r="K227" s="5" t="s">
        <v>88</v>
      </c>
      <c r="L227" s="149" t="s">
        <v>204</v>
      </c>
      <c r="M227" s="149" t="s">
        <v>425</v>
      </c>
      <c r="N227" s="124" t="s">
        <v>92</v>
      </c>
      <c r="O227" s="144" t="s">
        <v>131</v>
      </c>
      <c r="P227" s="73" t="s">
        <v>330</v>
      </c>
      <c r="BL227" s="55">
        <v>1</v>
      </c>
    </row>
    <row r="228" spans="9:64" ht="19.5" customHeight="1" thickBot="1" x14ac:dyDescent="0.3">
      <c r="I228" s="147"/>
      <c r="J228" s="147"/>
      <c r="K228" s="2" t="s">
        <v>224</v>
      </c>
      <c r="L228" s="150"/>
      <c r="M228" s="150"/>
      <c r="N228" s="125"/>
      <c r="O228" s="145"/>
      <c r="P228" s="74"/>
    </row>
    <row r="229" spans="9:64" ht="19.5" customHeight="1" x14ac:dyDescent="0.2">
      <c r="I229" s="146">
        <v>108</v>
      </c>
      <c r="J229" s="146">
        <f>J227+1</f>
        <v>7</v>
      </c>
      <c r="K229" s="5" t="s">
        <v>307</v>
      </c>
      <c r="L229" s="149" t="s">
        <v>208</v>
      </c>
      <c r="M229" s="149" t="s">
        <v>423</v>
      </c>
      <c r="N229" s="124" t="s">
        <v>421</v>
      </c>
      <c r="O229" s="144" t="s">
        <v>338</v>
      </c>
      <c r="P229" s="73" t="s">
        <v>331</v>
      </c>
    </row>
    <row r="230" spans="9:64" ht="19.5" customHeight="1" thickBot="1" x14ac:dyDescent="0.3">
      <c r="I230" s="147"/>
      <c r="J230" s="147"/>
      <c r="K230" s="2" t="s">
        <v>308</v>
      </c>
      <c r="L230" s="150"/>
      <c r="M230" s="150"/>
      <c r="N230" s="125"/>
      <c r="O230" s="145"/>
      <c r="P230" s="74"/>
    </row>
    <row r="231" spans="9:64" ht="19.5" customHeight="1" thickBot="1" x14ac:dyDescent="0.3">
      <c r="I231" s="129" t="s">
        <v>187</v>
      </c>
      <c r="J231" s="77"/>
      <c r="K231" s="77"/>
      <c r="L231" s="77"/>
      <c r="M231" s="77"/>
      <c r="N231" s="87"/>
      <c r="O231" s="77"/>
      <c r="P231" s="56"/>
    </row>
    <row r="232" spans="9:64" ht="20.25" customHeight="1" x14ac:dyDescent="0.2">
      <c r="I232" s="146">
        <f>I229+1</f>
        <v>109</v>
      </c>
      <c r="J232" s="146">
        <f>J230+1</f>
        <v>1</v>
      </c>
      <c r="K232" s="3" t="s">
        <v>261</v>
      </c>
      <c r="L232" s="149" t="s">
        <v>195</v>
      </c>
      <c r="M232" s="144" t="s">
        <v>248</v>
      </c>
      <c r="N232" s="124" t="s">
        <v>93</v>
      </c>
      <c r="O232" s="144" t="s">
        <v>263</v>
      </c>
      <c r="P232" s="73" t="s">
        <v>330</v>
      </c>
      <c r="BL232" s="55">
        <v>1</v>
      </c>
    </row>
    <row r="233" spans="9:64" ht="19.5" customHeight="1" thickBot="1" x14ac:dyDescent="0.3">
      <c r="I233" s="147"/>
      <c r="J233" s="147"/>
      <c r="K233" s="6" t="s">
        <v>262</v>
      </c>
      <c r="L233" s="150"/>
      <c r="M233" s="145"/>
      <c r="N233" s="125"/>
      <c r="O233" s="145"/>
      <c r="P233" s="74"/>
    </row>
    <row r="234" spans="9:64" ht="19.5" customHeight="1" x14ac:dyDescent="0.2">
      <c r="I234" s="146">
        <v>110</v>
      </c>
      <c r="J234" s="146">
        <v>2</v>
      </c>
      <c r="K234" s="5" t="s">
        <v>405</v>
      </c>
      <c r="L234" s="149" t="s">
        <v>204</v>
      </c>
      <c r="M234" s="144" t="s">
        <v>176</v>
      </c>
      <c r="N234" s="124" t="s">
        <v>93</v>
      </c>
      <c r="O234" s="144" t="s">
        <v>392</v>
      </c>
      <c r="P234" s="73" t="s">
        <v>330</v>
      </c>
      <c r="BL234" s="55">
        <v>1</v>
      </c>
    </row>
    <row r="235" spans="9:64" ht="19.5" customHeight="1" thickBot="1" x14ac:dyDescent="0.3">
      <c r="I235" s="147"/>
      <c r="J235" s="147"/>
      <c r="K235" s="58" t="s">
        <v>396</v>
      </c>
      <c r="L235" s="150"/>
      <c r="M235" s="145"/>
      <c r="N235" s="125"/>
      <c r="O235" s="145"/>
      <c r="P235" s="74"/>
    </row>
    <row r="236" spans="9:64" ht="24.95" customHeight="1" x14ac:dyDescent="0.2">
      <c r="I236" s="146">
        <v>111</v>
      </c>
      <c r="J236" s="146">
        <v>3</v>
      </c>
      <c r="K236" s="5" t="s">
        <v>8</v>
      </c>
      <c r="L236" s="149" t="s">
        <v>227</v>
      </c>
      <c r="M236" s="144" t="s">
        <v>175</v>
      </c>
      <c r="N236" s="124" t="s">
        <v>92</v>
      </c>
      <c r="O236" s="144" t="s">
        <v>157</v>
      </c>
      <c r="P236" s="73" t="s">
        <v>330</v>
      </c>
      <c r="BL236" s="55">
        <v>1</v>
      </c>
    </row>
    <row r="237" spans="9:64" ht="24.95" customHeight="1" thickBot="1" x14ac:dyDescent="0.3">
      <c r="I237" s="147"/>
      <c r="J237" s="147"/>
      <c r="K237" s="2" t="s">
        <v>225</v>
      </c>
      <c r="L237" s="150"/>
      <c r="M237" s="145"/>
      <c r="N237" s="125"/>
      <c r="O237" s="145"/>
      <c r="P237" s="74"/>
    </row>
    <row r="238" spans="9:64" ht="24.95" customHeight="1" x14ac:dyDescent="0.25">
      <c r="I238" s="146">
        <v>112</v>
      </c>
      <c r="J238" s="146">
        <v>4</v>
      </c>
      <c r="K238" s="4" t="s">
        <v>355</v>
      </c>
      <c r="L238" s="149" t="s">
        <v>227</v>
      </c>
      <c r="M238" s="144" t="s">
        <v>429</v>
      </c>
      <c r="N238" s="124" t="s">
        <v>92</v>
      </c>
      <c r="O238" s="27"/>
      <c r="P238" s="73" t="s">
        <v>330</v>
      </c>
      <c r="BL238" s="55">
        <v>1</v>
      </c>
    </row>
    <row r="239" spans="9:64" ht="24.95" customHeight="1" thickBot="1" x14ac:dyDescent="0.3">
      <c r="I239" s="147"/>
      <c r="J239" s="147"/>
      <c r="K239" s="4" t="s">
        <v>356</v>
      </c>
      <c r="L239" s="150"/>
      <c r="M239" s="145"/>
      <c r="N239" s="125"/>
      <c r="O239" s="27"/>
      <c r="P239" s="74"/>
    </row>
    <row r="240" spans="9:64" s="59" customFormat="1" ht="19.5" customHeight="1" x14ac:dyDescent="0.2">
      <c r="I240" s="146">
        <v>113</v>
      </c>
      <c r="J240" s="146">
        <v>5</v>
      </c>
      <c r="K240" s="5" t="s">
        <v>154</v>
      </c>
      <c r="L240" s="149" t="s">
        <v>227</v>
      </c>
      <c r="M240" s="144" t="s">
        <v>173</v>
      </c>
      <c r="N240" s="124" t="s">
        <v>420</v>
      </c>
      <c r="O240" s="144" t="s">
        <v>113</v>
      </c>
      <c r="P240" s="73" t="s">
        <v>331</v>
      </c>
    </row>
    <row r="241" spans="9:64" ht="19.5" customHeight="1" thickBot="1" x14ac:dyDescent="0.3">
      <c r="I241" s="147"/>
      <c r="J241" s="147"/>
      <c r="K241" s="2" t="s">
        <v>153</v>
      </c>
      <c r="L241" s="150"/>
      <c r="M241" s="145"/>
      <c r="N241" s="125"/>
      <c r="O241" s="145"/>
      <c r="P241" s="74"/>
    </row>
    <row r="242" spans="9:64" ht="19.5" customHeight="1" x14ac:dyDescent="0.2">
      <c r="I242" s="146">
        <v>114</v>
      </c>
      <c r="J242" s="146">
        <f>J240+1</f>
        <v>6</v>
      </c>
      <c r="K242" s="3" t="s">
        <v>403</v>
      </c>
      <c r="L242" s="149" t="s">
        <v>204</v>
      </c>
      <c r="M242" s="149" t="s">
        <v>426</v>
      </c>
      <c r="N242" s="124" t="s">
        <v>92</v>
      </c>
      <c r="O242" s="154" t="s">
        <v>404</v>
      </c>
      <c r="P242" s="73" t="s">
        <v>330</v>
      </c>
      <c r="BL242" s="55">
        <v>1</v>
      </c>
    </row>
    <row r="243" spans="9:64" ht="19.5" customHeight="1" thickBot="1" x14ac:dyDescent="0.3">
      <c r="I243" s="147"/>
      <c r="J243" s="147"/>
      <c r="K243" s="2" t="s">
        <v>226</v>
      </c>
      <c r="L243" s="150"/>
      <c r="M243" s="150"/>
      <c r="N243" s="125"/>
      <c r="O243" s="155"/>
      <c r="P243" s="74"/>
    </row>
    <row r="244" spans="9:64" ht="19.5" customHeight="1" x14ac:dyDescent="0.2">
      <c r="I244" s="146">
        <v>115</v>
      </c>
      <c r="J244" s="146">
        <f>J242+1</f>
        <v>7</v>
      </c>
      <c r="K244" s="5" t="s">
        <v>141</v>
      </c>
      <c r="L244" s="149" t="s">
        <v>205</v>
      </c>
      <c r="M244" s="144" t="s">
        <v>426</v>
      </c>
      <c r="N244" s="130" t="s">
        <v>92</v>
      </c>
      <c r="O244" s="154" t="s">
        <v>81</v>
      </c>
      <c r="P244" s="73" t="s">
        <v>330</v>
      </c>
      <c r="BL244" s="55">
        <v>1</v>
      </c>
    </row>
    <row r="245" spans="9:64" ht="19.5" customHeight="1" thickBot="1" x14ac:dyDescent="0.3">
      <c r="I245" s="147"/>
      <c r="J245" s="147"/>
      <c r="K245" s="2" t="s">
        <v>232</v>
      </c>
      <c r="L245" s="150"/>
      <c r="M245" s="145"/>
      <c r="N245" s="127"/>
      <c r="O245" s="155"/>
      <c r="P245" s="74"/>
    </row>
    <row r="246" spans="9:64" ht="19.5" customHeight="1" x14ac:dyDescent="0.25">
      <c r="I246" s="146">
        <v>116</v>
      </c>
      <c r="J246" s="146">
        <v>8</v>
      </c>
      <c r="K246" s="101" t="s">
        <v>473</v>
      </c>
      <c r="L246" s="149" t="s">
        <v>206</v>
      </c>
      <c r="M246" s="144" t="s">
        <v>426</v>
      </c>
      <c r="N246" s="130" t="s">
        <v>92</v>
      </c>
      <c r="O246" s="29"/>
      <c r="P246" s="89" t="s">
        <v>330</v>
      </c>
    </row>
    <row r="247" spans="9:64" ht="19.5" customHeight="1" thickBot="1" x14ac:dyDescent="0.3">
      <c r="I247" s="147"/>
      <c r="J247" s="147"/>
      <c r="K247" s="4" t="s">
        <v>474</v>
      </c>
      <c r="L247" s="150"/>
      <c r="M247" s="145"/>
      <c r="N247" s="83"/>
      <c r="O247" s="29"/>
      <c r="P247" s="89"/>
    </row>
    <row r="248" spans="9:64" ht="24.95" customHeight="1" x14ac:dyDescent="0.2">
      <c r="I248" s="146">
        <v>117</v>
      </c>
      <c r="J248" s="146">
        <v>9</v>
      </c>
      <c r="K248" s="5" t="s">
        <v>95</v>
      </c>
      <c r="L248" s="149" t="s">
        <v>205</v>
      </c>
      <c r="M248" s="159" t="s">
        <v>428</v>
      </c>
      <c r="N248" s="124" t="s">
        <v>421</v>
      </c>
      <c r="O248" s="144" t="s">
        <v>98</v>
      </c>
      <c r="P248" s="73" t="s">
        <v>331</v>
      </c>
    </row>
    <row r="249" spans="9:64" ht="24.95" customHeight="1" thickBot="1" x14ac:dyDescent="0.3">
      <c r="I249" s="147"/>
      <c r="J249" s="147"/>
      <c r="K249" s="2" t="s">
        <v>96</v>
      </c>
      <c r="L249" s="150"/>
      <c r="M249" s="160"/>
      <c r="N249" s="125"/>
      <c r="O249" s="145"/>
      <c r="P249" s="74"/>
    </row>
    <row r="250" spans="9:64" ht="19.5" customHeight="1" thickBot="1" x14ac:dyDescent="0.3">
      <c r="I250" s="129" t="s">
        <v>188</v>
      </c>
      <c r="J250" s="77"/>
      <c r="K250" s="77"/>
      <c r="L250" s="77"/>
      <c r="M250" s="77"/>
      <c r="N250" s="87"/>
      <c r="O250" s="77"/>
      <c r="P250" s="56"/>
    </row>
    <row r="251" spans="9:64" ht="19.5" customHeight="1" x14ac:dyDescent="0.2">
      <c r="I251" s="146">
        <f>I248+1</f>
        <v>118</v>
      </c>
      <c r="J251" s="146">
        <f>J249+1</f>
        <v>1</v>
      </c>
      <c r="K251" s="32" t="s">
        <v>277</v>
      </c>
      <c r="L251" s="149" t="s">
        <v>195</v>
      </c>
      <c r="M251" s="149" t="s">
        <v>285</v>
      </c>
      <c r="N251" s="124" t="s">
        <v>94</v>
      </c>
      <c r="O251" s="154" t="s">
        <v>279</v>
      </c>
      <c r="P251" s="73" t="s">
        <v>330</v>
      </c>
      <c r="BL251" s="55">
        <v>1</v>
      </c>
    </row>
    <row r="252" spans="9:64" ht="19.5" customHeight="1" thickBot="1" x14ac:dyDescent="0.3">
      <c r="I252" s="147"/>
      <c r="J252" s="147"/>
      <c r="K252" s="2" t="s">
        <v>278</v>
      </c>
      <c r="L252" s="150"/>
      <c r="M252" s="150"/>
      <c r="N252" s="125"/>
      <c r="O252" s="155"/>
      <c r="P252" s="74"/>
    </row>
    <row r="253" spans="9:64" ht="19.5" customHeight="1" x14ac:dyDescent="0.2">
      <c r="I253" s="146">
        <v>119</v>
      </c>
      <c r="J253" s="146">
        <f>J251+1</f>
        <v>2</v>
      </c>
      <c r="K253" s="8" t="s">
        <v>348</v>
      </c>
      <c r="L253" s="149" t="s">
        <v>204</v>
      </c>
      <c r="M253" s="144" t="s">
        <v>173</v>
      </c>
      <c r="N253" s="124" t="s">
        <v>433</v>
      </c>
      <c r="O253" s="154" t="s">
        <v>335</v>
      </c>
      <c r="P253" s="73" t="s">
        <v>331</v>
      </c>
    </row>
    <row r="254" spans="9:64" ht="19.5" customHeight="1" thickBot="1" x14ac:dyDescent="0.3">
      <c r="I254" s="147"/>
      <c r="J254" s="147"/>
      <c r="K254" s="6" t="s">
        <v>272</v>
      </c>
      <c r="L254" s="150"/>
      <c r="M254" s="145"/>
      <c r="N254" s="125"/>
      <c r="O254" s="155"/>
      <c r="P254" s="74"/>
    </row>
    <row r="255" spans="9:64" ht="19.5" customHeight="1" x14ac:dyDescent="0.2">
      <c r="I255" s="146">
        <v>120</v>
      </c>
      <c r="J255" s="146">
        <v>3</v>
      </c>
      <c r="K255" s="8" t="s">
        <v>100</v>
      </c>
      <c r="L255" s="149" t="s">
        <v>227</v>
      </c>
      <c r="M255" s="149" t="s">
        <v>177</v>
      </c>
      <c r="N255" s="124" t="s">
        <v>92</v>
      </c>
      <c r="O255" s="144" t="s">
        <v>138</v>
      </c>
      <c r="P255" s="73" t="s">
        <v>330</v>
      </c>
      <c r="BL255" s="55">
        <v>1</v>
      </c>
    </row>
    <row r="256" spans="9:64" ht="19.5" customHeight="1" thickBot="1" x14ac:dyDescent="0.3">
      <c r="I256" s="147"/>
      <c r="J256" s="147"/>
      <c r="K256" s="6" t="s">
        <v>101</v>
      </c>
      <c r="L256" s="150"/>
      <c r="M256" s="150"/>
      <c r="N256" s="125"/>
      <c r="O256" s="145"/>
      <c r="P256" s="74"/>
    </row>
    <row r="257" spans="9:64" ht="18.75" customHeight="1" x14ac:dyDescent="0.25">
      <c r="I257" s="146">
        <v>121</v>
      </c>
      <c r="J257" s="146">
        <f>J255+1</f>
        <v>4</v>
      </c>
      <c r="K257" s="28" t="s">
        <v>381</v>
      </c>
      <c r="L257" s="149" t="s">
        <v>195</v>
      </c>
      <c r="M257" s="144" t="s">
        <v>428</v>
      </c>
      <c r="N257" s="79" t="s">
        <v>433</v>
      </c>
      <c r="O257" s="162" t="s">
        <v>380</v>
      </c>
      <c r="P257" s="73" t="s">
        <v>331</v>
      </c>
    </row>
    <row r="258" spans="9:64" ht="19.5" customHeight="1" thickBot="1" x14ac:dyDescent="0.3">
      <c r="I258" s="147"/>
      <c r="J258" s="147"/>
      <c r="K258" s="28" t="s">
        <v>382</v>
      </c>
      <c r="L258" s="150"/>
      <c r="M258" s="145"/>
      <c r="N258" s="131"/>
      <c r="O258" s="163"/>
      <c r="P258" s="74"/>
    </row>
    <row r="259" spans="9:64" ht="24.95" customHeight="1" x14ac:dyDescent="0.2">
      <c r="I259" s="146">
        <v>122</v>
      </c>
      <c r="J259" s="146">
        <f t="shared" ref="J259" si="1">J257+1</f>
        <v>5</v>
      </c>
      <c r="K259" s="8" t="s">
        <v>280</v>
      </c>
      <c r="L259" s="149" t="s">
        <v>227</v>
      </c>
      <c r="M259" s="159" t="s">
        <v>399</v>
      </c>
      <c r="N259" s="124" t="s">
        <v>92</v>
      </c>
      <c r="O259" s="144" t="s">
        <v>282</v>
      </c>
      <c r="P259" s="73" t="s">
        <v>330</v>
      </c>
      <c r="BL259" s="55">
        <v>1</v>
      </c>
    </row>
    <row r="260" spans="9:64" ht="24.95" customHeight="1" thickBot="1" x14ac:dyDescent="0.3">
      <c r="I260" s="147"/>
      <c r="J260" s="147"/>
      <c r="K260" s="6" t="s">
        <v>281</v>
      </c>
      <c r="L260" s="150"/>
      <c r="M260" s="160"/>
      <c r="N260" s="125"/>
      <c r="O260" s="145"/>
      <c r="P260" s="74"/>
    </row>
    <row r="261" spans="9:64" ht="24.95" customHeight="1" x14ac:dyDescent="0.25">
      <c r="I261" s="146">
        <v>123</v>
      </c>
      <c r="J261" s="146">
        <f t="shared" ref="J261" si="2">J259+1</f>
        <v>6</v>
      </c>
      <c r="K261" s="33" t="s">
        <v>508</v>
      </c>
      <c r="L261" s="149" t="s">
        <v>227</v>
      </c>
      <c r="M261" s="149" t="s">
        <v>426</v>
      </c>
      <c r="N261" s="124" t="s">
        <v>433</v>
      </c>
      <c r="O261" s="144" t="s">
        <v>510</v>
      </c>
      <c r="P261" s="73" t="s">
        <v>331</v>
      </c>
    </row>
    <row r="262" spans="9:64" ht="24.95" customHeight="1" thickBot="1" x14ac:dyDescent="0.3">
      <c r="I262" s="147"/>
      <c r="J262" s="147"/>
      <c r="K262" s="6" t="s">
        <v>509</v>
      </c>
      <c r="L262" s="150"/>
      <c r="M262" s="150"/>
      <c r="N262" s="125"/>
      <c r="O262" s="145"/>
      <c r="P262" s="74"/>
    </row>
    <row r="263" spans="9:64" ht="24.95" customHeight="1" x14ac:dyDescent="0.25">
      <c r="I263" s="146">
        <v>124</v>
      </c>
      <c r="J263" s="146">
        <f t="shared" ref="J263" si="3">J261+1</f>
        <v>7</v>
      </c>
      <c r="K263" s="143" t="s">
        <v>511</v>
      </c>
      <c r="L263" s="149" t="s">
        <v>227</v>
      </c>
      <c r="M263" s="149" t="s">
        <v>423</v>
      </c>
      <c r="N263" s="26" t="s">
        <v>433</v>
      </c>
      <c r="O263" s="144" t="s">
        <v>513</v>
      </c>
      <c r="P263" s="89" t="s">
        <v>331</v>
      </c>
    </row>
    <row r="264" spans="9:64" ht="24.95" customHeight="1" thickBot="1" x14ac:dyDescent="0.3">
      <c r="I264" s="147"/>
      <c r="J264" s="147"/>
      <c r="K264" s="28" t="s">
        <v>512</v>
      </c>
      <c r="L264" s="150"/>
      <c r="M264" s="150"/>
      <c r="N264" s="26"/>
      <c r="O264" s="145"/>
      <c r="P264" s="89"/>
    </row>
    <row r="265" spans="9:64" ht="19.5" customHeight="1" x14ac:dyDescent="0.25">
      <c r="I265" s="146">
        <v>125</v>
      </c>
      <c r="J265" s="146">
        <f t="shared" ref="J265" si="4">J263+1</f>
        <v>8</v>
      </c>
      <c r="K265" s="33" t="s">
        <v>487</v>
      </c>
      <c r="L265" s="149" t="s">
        <v>205</v>
      </c>
      <c r="M265" s="149" t="s">
        <v>425</v>
      </c>
      <c r="N265" s="124" t="s">
        <v>93</v>
      </c>
      <c r="O265" s="144" t="s">
        <v>359</v>
      </c>
      <c r="P265" s="73" t="s">
        <v>330</v>
      </c>
      <c r="BL265" s="55">
        <v>1</v>
      </c>
    </row>
    <row r="266" spans="9:64" ht="19.5" customHeight="1" thickBot="1" x14ac:dyDescent="0.3">
      <c r="I266" s="147"/>
      <c r="J266" s="147"/>
      <c r="K266" s="6" t="s">
        <v>312</v>
      </c>
      <c r="L266" s="150"/>
      <c r="M266" s="150"/>
      <c r="N266" s="125"/>
      <c r="O266" s="145"/>
      <c r="P266" s="74"/>
    </row>
    <row r="267" spans="9:64" ht="19.5" customHeight="1" x14ac:dyDescent="0.25">
      <c r="I267" s="146">
        <v>126</v>
      </c>
      <c r="J267" s="146">
        <f t="shared" ref="J267" si="5">J265+1</f>
        <v>9</v>
      </c>
      <c r="K267" s="33" t="s">
        <v>503</v>
      </c>
      <c r="L267" s="149" t="s">
        <v>205</v>
      </c>
      <c r="M267" s="144" t="s">
        <v>426</v>
      </c>
      <c r="N267" s="124" t="s">
        <v>92</v>
      </c>
      <c r="O267" s="144" t="s">
        <v>385</v>
      </c>
      <c r="P267" s="73" t="s">
        <v>331</v>
      </c>
    </row>
    <row r="268" spans="9:64" ht="19.5" customHeight="1" thickBot="1" x14ac:dyDescent="0.3">
      <c r="I268" s="147"/>
      <c r="J268" s="147"/>
      <c r="K268" s="28" t="s">
        <v>504</v>
      </c>
      <c r="L268" s="150"/>
      <c r="M268" s="145"/>
      <c r="N268" s="125"/>
      <c r="O268" s="145"/>
      <c r="P268" s="74"/>
    </row>
    <row r="269" spans="9:64" ht="19.5" customHeight="1" x14ac:dyDescent="0.25">
      <c r="I269" s="146">
        <v>127</v>
      </c>
      <c r="J269" s="146">
        <f t="shared" ref="J269" si="6">J267+1</f>
        <v>10</v>
      </c>
      <c r="K269" s="33" t="s">
        <v>313</v>
      </c>
      <c r="L269" s="149" t="s">
        <v>206</v>
      </c>
      <c r="M269" s="149" t="s">
        <v>425</v>
      </c>
      <c r="N269" s="124" t="s">
        <v>256</v>
      </c>
      <c r="O269" s="144" t="s">
        <v>316</v>
      </c>
      <c r="P269" s="73" t="s">
        <v>330</v>
      </c>
      <c r="BL269" s="55">
        <v>1</v>
      </c>
    </row>
    <row r="270" spans="9:64" ht="19.5" customHeight="1" thickBot="1" x14ac:dyDescent="0.3">
      <c r="I270" s="147"/>
      <c r="J270" s="147"/>
      <c r="K270" s="28" t="s">
        <v>314</v>
      </c>
      <c r="L270" s="150"/>
      <c r="M270" s="150"/>
      <c r="N270" s="125"/>
      <c r="O270" s="145"/>
      <c r="P270" s="74"/>
    </row>
    <row r="271" spans="9:64" ht="24.95" customHeight="1" x14ac:dyDescent="0.2">
      <c r="I271" s="146">
        <v>128</v>
      </c>
      <c r="J271" s="146">
        <f t="shared" ref="J271" si="7">J269+1</f>
        <v>11</v>
      </c>
      <c r="K271" s="8" t="s">
        <v>310</v>
      </c>
      <c r="L271" s="149" t="s">
        <v>208</v>
      </c>
      <c r="M271" s="149" t="s">
        <v>423</v>
      </c>
      <c r="N271" s="124" t="s">
        <v>421</v>
      </c>
      <c r="O271" s="144" t="s">
        <v>315</v>
      </c>
      <c r="P271" s="73" t="s">
        <v>331</v>
      </c>
    </row>
    <row r="272" spans="9:64" ht="24.95" customHeight="1" thickBot="1" x14ac:dyDescent="0.3">
      <c r="I272" s="147"/>
      <c r="J272" s="147"/>
      <c r="K272" s="6" t="s">
        <v>311</v>
      </c>
      <c r="L272" s="150"/>
      <c r="M272" s="150"/>
      <c r="N272" s="125"/>
      <c r="O272" s="145"/>
      <c r="P272" s="74"/>
    </row>
    <row r="273" spans="1:72" ht="19.5" customHeight="1" thickBot="1" x14ac:dyDescent="0.3">
      <c r="I273" s="129" t="s">
        <v>189</v>
      </c>
      <c r="J273" s="77"/>
      <c r="K273" s="77"/>
      <c r="L273" s="77"/>
      <c r="M273" s="77"/>
      <c r="N273" s="87"/>
      <c r="O273" s="77"/>
      <c r="P273" s="56"/>
    </row>
    <row r="274" spans="1:72" ht="19.5" customHeight="1" x14ac:dyDescent="0.25">
      <c r="I274" s="189">
        <v>129</v>
      </c>
      <c r="J274" s="191">
        <v>1</v>
      </c>
      <c r="K274" s="7" t="s">
        <v>357</v>
      </c>
      <c r="L274" s="149" t="s">
        <v>228</v>
      </c>
      <c r="M274" s="162" t="s">
        <v>373</v>
      </c>
      <c r="N274" s="124" t="s">
        <v>93</v>
      </c>
      <c r="O274" s="154" t="s">
        <v>359</v>
      </c>
      <c r="P274" s="75" t="s">
        <v>330</v>
      </c>
      <c r="BL274" s="55">
        <v>1</v>
      </c>
    </row>
    <row r="275" spans="1:72" ht="19.5" customHeight="1" thickBot="1" x14ac:dyDescent="0.3">
      <c r="I275" s="190"/>
      <c r="J275" s="192"/>
      <c r="K275" s="12" t="s">
        <v>358</v>
      </c>
      <c r="L275" s="150"/>
      <c r="M275" s="163"/>
      <c r="N275" s="125"/>
      <c r="O275" s="155"/>
      <c r="P275" s="74"/>
    </row>
    <row r="276" spans="1:72" ht="19.5" customHeight="1" x14ac:dyDescent="0.25">
      <c r="I276" s="189">
        <v>130</v>
      </c>
      <c r="J276" s="191">
        <v>2</v>
      </c>
      <c r="K276" s="4" t="s">
        <v>361</v>
      </c>
      <c r="L276" s="149" t="s">
        <v>228</v>
      </c>
      <c r="M276" s="156" t="s">
        <v>169</v>
      </c>
      <c r="N276" s="124" t="s">
        <v>93</v>
      </c>
      <c r="O276" s="162" t="s">
        <v>362</v>
      </c>
      <c r="P276" s="73" t="s">
        <v>330</v>
      </c>
      <c r="BL276" s="55">
        <v>1</v>
      </c>
    </row>
    <row r="277" spans="1:72" ht="19.5" customHeight="1" thickBot="1" x14ac:dyDescent="0.3">
      <c r="I277" s="190"/>
      <c r="J277" s="192"/>
      <c r="K277" s="2" t="s">
        <v>363</v>
      </c>
      <c r="L277" s="150"/>
      <c r="M277" s="157"/>
      <c r="N277" s="125"/>
      <c r="O277" s="163"/>
      <c r="P277" s="74"/>
    </row>
    <row r="278" spans="1:72" ht="19.5" customHeight="1" x14ac:dyDescent="0.2">
      <c r="I278" s="189">
        <v>131</v>
      </c>
      <c r="J278" s="191">
        <v>3</v>
      </c>
      <c r="K278" s="34" t="s">
        <v>397</v>
      </c>
      <c r="L278" s="149" t="s">
        <v>227</v>
      </c>
      <c r="M278" s="144" t="s">
        <v>179</v>
      </c>
      <c r="N278" s="124" t="s">
        <v>255</v>
      </c>
      <c r="O278" s="144"/>
      <c r="P278" s="73" t="s">
        <v>330</v>
      </c>
      <c r="BL278" s="55">
        <v>1</v>
      </c>
      <c r="BO278" s="55" t="s">
        <v>415</v>
      </c>
    </row>
    <row r="279" spans="1:72" ht="19.5" customHeight="1" thickBot="1" x14ac:dyDescent="0.3">
      <c r="I279" s="190"/>
      <c r="J279" s="192"/>
      <c r="K279" s="58" t="s">
        <v>398</v>
      </c>
      <c r="L279" s="150"/>
      <c r="M279" s="145"/>
      <c r="N279" s="125"/>
      <c r="O279" s="145"/>
      <c r="P279" s="74"/>
    </row>
    <row r="280" spans="1:72" ht="19.5" customHeight="1" x14ac:dyDescent="0.2">
      <c r="I280" s="189">
        <v>132</v>
      </c>
      <c r="J280" s="191">
        <v>4</v>
      </c>
      <c r="K280" s="5" t="s">
        <v>26</v>
      </c>
      <c r="L280" s="149" t="s">
        <v>227</v>
      </c>
      <c r="M280" s="156" t="s">
        <v>178</v>
      </c>
      <c r="N280" s="124" t="s">
        <v>92</v>
      </c>
      <c r="O280" s="144" t="s">
        <v>121</v>
      </c>
      <c r="P280" s="73" t="s">
        <v>330</v>
      </c>
      <c r="BL280" s="55">
        <v>1</v>
      </c>
    </row>
    <row r="281" spans="1:72" ht="19.5" customHeight="1" thickBot="1" x14ac:dyDescent="0.3">
      <c r="I281" s="190"/>
      <c r="J281" s="192"/>
      <c r="K281" s="58" t="s">
        <v>72</v>
      </c>
      <c r="L281" s="150"/>
      <c r="M281" s="157"/>
      <c r="N281" s="125"/>
      <c r="O281" s="145"/>
      <c r="P281" s="74"/>
    </row>
    <row r="282" spans="1:72" ht="19.5" customHeight="1" x14ac:dyDescent="0.25">
      <c r="I282" s="189">
        <v>133</v>
      </c>
      <c r="J282" s="191">
        <v>5</v>
      </c>
      <c r="K282" s="4" t="s">
        <v>332</v>
      </c>
      <c r="L282" s="149" t="s">
        <v>204</v>
      </c>
      <c r="M282" s="149" t="s">
        <v>425</v>
      </c>
      <c r="N282" s="124" t="s">
        <v>92</v>
      </c>
      <c r="O282" s="144" t="s">
        <v>334</v>
      </c>
      <c r="P282" s="73" t="s">
        <v>330</v>
      </c>
      <c r="BL282" s="55">
        <v>1</v>
      </c>
    </row>
    <row r="283" spans="1:72" ht="19.5" customHeight="1" thickBot="1" x14ac:dyDescent="0.3">
      <c r="I283" s="190"/>
      <c r="J283" s="192"/>
      <c r="K283" s="4" t="s">
        <v>333</v>
      </c>
      <c r="L283" s="150"/>
      <c r="M283" s="150"/>
      <c r="N283" s="125"/>
      <c r="O283" s="145"/>
      <c r="P283" s="74"/>
    </row>
    <row r="284" spans="1:72" ht="19.5" customHeight="1" x14ac:dyDescent="0.2">
      <c r="I284" s="189">
        <v>134</v>
      </c>
      <c r="J284" s="191">
        <v>6</v>
      </c>
      <c r="K284" s="5" t="s">
        <v>51</v>
      </c>
      <c r="L284" s="149" t="s">
        <v>205</v>
      </c>
      <c r="M284" s="156" t="s">
        <v>427</v>
      </c>
      <c r="N284" s="124" t="s">
        <v>92</v>
      </c>
      <c r="O284" s="144" t="s">
        <v>125</v>
      </c>
      <c r="P284" s="73" t="s">
        <v>330</v>
      </c>
      <c r="BL284" s="55">
        <v>1</v>
      </c>
    </row>
    <row r="285" spans="1:72" ht="19.5" customHeight="1" thickBot="1" x14ac:dyDescent="0.3">
      <c r="I285" s="190"/>
      <c r="J285" s="192"/>
      <c r="K285" s="2" t="s">
        <v>52</v>
      </c>
      <c r="L285" s="150"/>
      <c r="M285" s="157"/>
      <c r="N285" s="125"/>
      <c r="O285" s="145"/>
      <c r="P285" s="74"/>
    </row>
    <row r="286" spans="1:72" ht="19.5" customHeight="1" x14ac:dyDescent="0.2">
      <c r="I286" s="189">
        <v>135</v>
      </c>
      <c r="J286" s="191">
        <v>7</v>
      </c>
      <c r="K286" s="3" t="s">
        <v>297</v>
      </c>
      <c r="L286" s="149" t="s">
        <v>207</v>
      </c>
      <c r="M286" s="149" t="s">
        <v>424</v>
      </c>
      <c r="N286" s="130" t="s">
        <v>422</v>
      </c>
      <c r="O286" s="154" t="s">
        <v>414</v>
      </c>
      <c r="P286" s="73" t="s">
        <v>331</v>
      </c>
    </row>
    <row r="287" spans="1:72" s="60" customFormat="1" ht="19.5" customHeight="1" thickBot="1" x14ac:dyDescent="0.3">
      <c r="A287" s="59"/>
      <c r="B287" s="59"/>
      <c r="C287" s="59"/>
      <c r="D287" s="59"/>
      <c r="E287" s="59"/>
      <c r="F287" s="59"/>
      <c r="G287" s="59"/>
      <c r="H287" s="59"/>
      <c r="I287" s="190"/>
      <c r="J287" s="192"/>
      <c r="K287" s="2" t="s">
        <v>298</v>
      </c>
      <c r="L287" s="150"/>
      <c r="M287" s="150"/>
      <c r="N287" s="127"/>
      <c r="O287" s="155"/>
      <c r="P287" s="74"/>
      <c r="Q287" s="59"/>
      <c r="BK287" s="92"/>
      <c r="BL287" s="59"/>
      <c r="BM287" s="59"/>
      <c r="BN287" s="59"/>
      <c r="BO287" s="59"/>
      <c r="BP287" s="59"/>
      <c r="BQ287" s="59"/>
      <c r="BR287" s="59"/>
      <c r="BS287" s="59"/>
      <c r="BT287" s="93"/>
    </row>
    <row r="288" spans="1:72" ht="19.5" customHeight="1" thickBot="1" x14ac:dyDescent="0.3">
      <c r="I288" s="129" t="s">
        <v>190</v>
      </c>
      <c r="J288" s="77"/>
      <c r="K288" s="77"/>
      <c r="L288" s="77"/>
      <c r="M288" s="77"/>
      <c r="N288" s="87"/>
      <c r="O288" s="77"/>
      <c r="P288" s="56"/>
    </row>
    <row r="289" spans="9:64" ht="19.5" customHeight="1" x14ac:dyDescent="0.25">
      <c r="I289" s="146">
        <v>136</v>
      </c>
      <c r="J289" s="146">
        <f>J285+1</f>
        <v>1</v>
      </c>
      <c r="K289" s="7" t="s">
        <v>151</v>
      </c>
      <c r="L289" s="149" t="s">
        <v>209</v>
      </c>
      <c r="M289" s="149" t="s">
        <v>284</v>
      </c>
      <c r="N289" s="124" t="s">
        <v>94</v>
      </c>
      <c r="O289" s="144" t="s">
        <v>116</v>
      </c>
      <c r="P289" s="73" t="s">
        <v>330</v>
      </c>
      <c r="BL289" s="55">
        <v>1</v>
      </c>
    </row>
    <row r="290" spans="9:64" ht="22.5" customHeight="1" thickBot="1" x14ac:dyDescent="0.3">
      <c r="I290" s="147"/>
      <c r="J290" s="147"/>
      <c r="K290" s="12" t="s">
        <v>152</v>
      </c>
      <c r="L290" s="150"/>
      <c r="M290" s="150"/>
      <c r="N290" s="125"/>
      <c r="O290" s="145"/>
      <c r="P290" s="74"/>
    </row>
    <row r="291" spans="9:64" ht="19.5" customHeight="1" x14ac:dyDescent="0.2">
      <c r="I291" s="146">
        <v>137</v>
      </c>
      <c r="J291" s="146">
        <v>3</v>
      </c>
      <c r="K291" s="5" t="s">
        <v>73</v>
      </c>
      <c r="L291" s="149" t="s">
        <v>195</v>
      </c>
      <c r="M291" s="156" t="s">
        <v>178</v>
      </c>
      <c r="N291" s="124" t="s">
        <v>94</v>
      </c>
      <c r="O291" s="144" t="s">
        <v>116</v>
      </c>
      <c r="P291" s="73" t="s">
        <v>330</v>
      </c>
      <c r="BL291" s="55">
        <v>1</v>
      </c>
    </row>
    <row r="292" spans="9:64" ht="19.5" customHeight="1" thickBot="1" x14ac:dyDescent="0.3">
      <c r="I292" s="147"/>
      <c r="J292" s="147"/>
      <c r="K292" s="2" t="s">
        <v>48</v>
      </c>
      <c r="L292" s="150"/>
      <c r="M292" s="157"/>
      <c r="N292" s="125"/>
      <c r="O292" s="145"/>
      <c r="P292" s="74"/>
    </row>
    <row r="293" spans="9:64" ht="19.5" customHeight="1" x14ac:dyDescent="0.2">
      <c r="I293" s="146">
        <v>138</v>
      </c>
      <c r="J293" s="146">
        <v>4</v>
      </c>
      <c r="K293" s="8" t="s">
        <v>108</v>
      </c>
      <c r="L293" s="149" t="s">
        <v>227</v>
      </c>
      <c r="M293" s="159" t="s">
        <v>169</v>
      </c>
      <c r="N293" s="124" t="s">
        <v>92</v>
      </c>
      <c r="O293" s="144" t="s">
        <v>123</v>
      </c>
      <c r="P293" s="73" t="s">
        <v>330</v>
      </c>
      <c r="BL293" s="55">
        <v>1</v>
      </c>
    </row>
    <row r="294" spans="9:64" ht="19.5" customHeight="1" thickBot="1" x14ac:dyDescent="0.3">
      <c r="I294" s="147"/>
      <c r="J294" s="147"/>
      <c r="K294" s="6" t="s">
        <v>109</v>
      </c>
      <c r="L294" s="150"/>
      <c r="M294" s="160"/>
      <c r="N294" s="125"/>
      <c r="O294" s="145"/>
      <c r="P294" s="74"/>
    </row>
    <row r="295" spans="9:64" ht="19.5" customHeight="1" x14ac:dyDescent="0.2">
      <c r="I295" s="146">
        <v>139</v>
      </c>
      <c r="J295" s="146">
        <v>5</v>
      </c>
      <c r="K295" s="8" t="s">
        <v>370</v>
      </c>
      <c r="L295" s="149" t="s">
        <v>227</v>
      </c>
      <c r="M295" s="149" t="s">
        <v>425</v>
      </c>
      <c r="N295" s="124" t="s">
        <v>92</v>
      </c>
      <c r="O295" s="144" t="s">
        <v>372</v>
      </c>
      <c r="P295" s="73" t="s">
        <v>330</v>
      </c>
      <c r="BL295" s="55">
        <v>1</v>
      </c>
    </row>
    <row r="296" spans="9:64" ht="19.5" customHeight="1" thickBot="1" x14ac:dyDescent="0.3">
      <c r="I296" s="147"/>
      <c r="J296" s="147"/>
      <c r="K296" s="6" t="s">
        <v>371</v>
      </c>
      <c r="L296" s="150"/>
      <c r="M296" s="150"/>
      <c r="N296" s="125"/>
      <c r="O296" s="145"/>
      <c r="P296" s="74"/>
    </row>
    <row r="297" spans="9:64" ht="27.75" customHeight="1" x14ac:dyDescent="0.2">
      <c r="I297" s="146">
        <v>140</v>
      </c>
      <c r="J297" s="146">
        <v>6</v>
      </c>
      <c r="K297" s="8" t="s">
        <v>102</v>
      </c>
      <c r="L297" s="149" t="s">
        <v>227</v>
      </c>
      <c r="M297" s="149" t="s">
        <v>177</v>
      </c>
      <c r="N297" s="124" t="s">
        <v>92</v>
      </c>
      <c r="O297" s="144" t="s">
        <v>113</v>
      </c>
      <c r="P297" s="73" t="s">
        <v>330</v>
      </c>
      <c r="BL297" s="55">
        <v>1</v>
      </c>
    </row>
    <row r="298" spans="9:64" ht="19.5" customHeight="1" thickBot="1" x14ac:dyDescent="0.3">
      <c r="I298" s="147"/>
      <c r="J298" s="147"/>
      <c r="K298" s="9" t="s">
        <v>103</v>
      </c>
      <c r="L298" s="150"/>
      <c r="M298" s="150"/>
      <c r="N298" s="125"/>
      <c r="O298" s="145"/>
      <c r="P298" s="74"/>
    </row>
    <row r="299" spans="9:64" ht="19.5" customHeight="1" x14ac:dyDescent="0.2">
      <c r="I299" s="146">
        <v>141</v>
      </c>
      <c r="J299" s="146">
        <v>7</v>
      </c>
      <c r="K299" s="5" t="s">
        <v>235</v>
      </c>
      <c r="L299" s="149" t="s">
        <v>205</v>
      </c>
      <c r="M299" s="144" t="s">
        <v>426</v>
      </c>
      <c r="N299" s="124" t="s">
        <v>92</v>
      </c>
      <c r="O299" s="144" t="s">
        <v>125</v>
      </c>
      <c r="P299" s="73" t="s">
        <v>330</v>
      </c>
      <c r="BL299" s="55">
        <v>1</v>
      </c>
    </row>
    <row r="300" spans="9:64" ht="19.5" customHeight="1" thickBot="1" x14ac:dyDescent="0.3">
      <c r="I300" s="147"/>
      <c r="J300" s="147"/>
      <c r="K300" s="2" t="s">
        <v>236</v>
      </c>
      <c r="L300" s="150"/>
      <c r="M300" s="145"/>
      <c r="N300" s="125"/>
      <c r="O300" s="145"/>
      <c r="P300" s="74"/>
    </row>
    <row r="301" spans="9:64" ht="19.5" customHeight="1" x14ac:dyDescent="0.2">
      <c r="I301" s="146">
        <v>142</v>
      </c>
      <c r="J301" s="146">
        <v>8</v>
      </c>
      <c r="K301" s="8" t="s">
        <v>353</v>
      </c>
      <c r="L301" s="149" t="s">
        <v>206</v>
      </c>
      <c r="M301" s="149" t="s">
        <v>425</v>
      </c>
      <c r="N301" s="130" t="s">
        <v>92</v>
      </c>
      <c r="O301" s="154" t="s">
        <v>354</v>
      </c>
      <c r="P301" s="73" t="s">
        <v>330</v>
      </c>
      <c r="BL301" s="55">
        <v>1</v>
      </c>
    </row>
    <row r="302" spans="9:64" ht="19.5" customHeight="1" thickBot="1" x14ac:dyDescent="0.3">
      <c r="I302" s="147"/>
      <c r="J302" s="147"/>
      <c r="K302" s="6" t="s">
        <v>110</v>
      </c>
      <c r="L302" s="150"/>
      <c r="M302" s="150"/>
      <c r="N302" s="127"/>
      <c r="O302" s="155"/>
      <c r="P302" s="74"/>
    </row>
    <row r="303" spans="9:64" ht="19.5" customHeight="1" x14ac:dyDescent="0.2">
      <c r="I303" s="146">
        <v>143</v>
      </c>
      <c r="J303" s="146">
        <v>9</v>
      </c>
      <c r="K303" s="8" t="s">
        <v>106</v>
      </c>
      <c r="L303" s="149" t="s">
        <v>208</v>
      </c>
      <c r="M303" s="149" t="s">
        <v>424</v>
      </c>
      <c r="N303" s="124" t="s">
        <v>254</v>
      </c>
      <c r="O303" s="122" t="s">
        <v>119</v>
      </c>
      <c r="P303" s="73" t="s">
        <v>330</v>
      </c>
      <c r="BL303" s="54">
        <v>1</v>
      </c>
    </row>
    <row r="304" spans="9:64" ht="19.5" customHeight="1" thickBot="1" x14ac:dyDescent="0.3">
      <c r="I304" s="147"/>
      <c r="J304" s="147"/>
      <c r="K304" s="6" t="s">
        <v>107</v>
      </c>
      <c r="L304" s="150"/>
      <c r="M304" s="150"/>
      <c r="N304" s="125"/>
      <c r="O304" s="137"/>
      <c r="P304" s="74"/>
      <c r="BL304" s="54"/>
    </row>
    <row r="305" spans="1:72" ht="24.95" customHeight="1" x14ac:dyDescent="0.2">
      <c r="I305" s="146">
        <v>144</v>
      </c>
      <c r="J305" s="146">
        <v>10</v>
      </c>
      <c r="K305" s="8" t="s">
        <v>318</v>
      </c>
      <c r="L305" s="149" t="s">
        <v>208</v>
      </c>
      <c r="M305" s="149" t="s">
        <v>423</v>
      </c>
      <c r="N305" s="124" t="s">
        <v>421</v>
      </c>
      <c r="O305" s="144" t="s">
        <v>317</v>
      </c>
      <c r="P305" s="73" t="s">
        <v>331</v>
      </c>
      <c r="BL305" s="55">
        <f>SUM(BL9:BL304)</f>
        <v>65</v>
      </c>
    </row>
    <row r="306" spans="1:72" s="63" customFormat="1" ht="24.95" customHeight="1" thickBot="1" x14ac:dyDescent="0.3">
      <c r="A306" s="59"/>
      <c r="B306" s="59"/>
      <c r="C306" s="59"/>
      <c r="D306" s="59"/>
      <c r="E306" s="59"/>
      <c r="F306" s="59"/>
      <c r="G306" s="59"/>
      <c r="H306" s="59"/>
      <c r="I306" s="147"/>
      <c r="J306" s="147"/>
      <c r="K306" s="6" t="s">
        <v>309</v>
      </c>
      <c r="L306" s="150"/>
      <c r="M306" s="150"/>
      <c r="N306" s="125"/>
      <c r="O306" s="145"/>
      <c r="P306" s="74"/>
      <c r="Q306" s="59"/>
      <c r="BK306" s="94"/>
      <c r="BL306" s="59"/>
      <c r="BM306" s="59"/>
      <c r="BN306" s="59"/>
      <c r="BO306" s="59"/>
      <c r="BP306" s="59"/>
      <c r="BQ306" s="59"/>
      <c r="BR306" s="59"/>
      <c r="BS306" s="59"/>
      <c r="BT306" s="95"/>
    </row>
    <row r="307" spans="1:72" ht="10.5" customHeight="1" x14ac:dyDescent="0.25">
      <c r="I307" s="138"/>
      <c r="J307" s="138"/>
      <c r="K307" s="24"/>
      <c r="L307" s="138"/>
      <c r="M307" s="138"/>
      <c r="N307" s="23"/>
      <c r="O307" s="35"/>
    </row>
    <row r="308" spans="1:72" ht="30.75" customHeight="1" x14ac:dyDescent="0.2">
      <c r="I308" s="138"/>
      <c r="J308" s="138"/>
      <c r="K308" s="24" t="s">
        <v>242</v>
      </c>
      <c r="L308" s="138"/>
      <c r="M308" s="65"/>
      <c r="N308" s="138"/>
      <c r="O308" s="45" t="s">
        <v>514</v>
      </c>
      <c r="P308" s="46"/>
      <c r="Q308" s="46"/>
      <c r="R308" s="46"/>
    </row>
    <row r="309" spans="1:72" ht="17.25" customHeight="1" x14ac:dyDescent="0.2">
      <c r="I309" s="138"/>
      <c r="J309" s="136" t="s">
        <v>0</v>
      </c>
      <c r="K309" s="136" t="s">
        <v>253</v>
      </c>
      <c r="L309" s="136" t="s">
        <v>251</v>
      </c>
      <c r="M309" s="66"/>
      <c r="N309" s="138"/>
      <c r="O309" s="45" t="s">
        <v>400</v>
      </c>
      <c r="P309" s="46"/>
      <c r="Q309" s="46"/>
      <c r="R309" s="46"/>
    </row>
    <row r="310" spans="1:72" ht="18.75" customHeight="1" x14ac:dyDescent="0.25">
      <c r="I310" s="138"/>
      <c r="J310" s="136"/>
      <c r="K310" s="136"/>
      <c r="L310" s="136"/>
      <c r="M310" s="65"/>
      <c r="N310" s="138"/>
      <c r="O310" s="90" t="s">
        <v>401</v>
      </c>
      <c r="P310" s="90"/>
      <c r="Q310" s="90"/>
      <c r="R310" s="90"/>
    </row>
    <row r="311" spans="1:72" ht="20.25" customHeight="1" x14ac:dyDescent="0.25">
      <c r="I311" s="138"/>
      <c r="J311" s="136">
        <v>1</v>
      </c>
      <c r="K311" s="42" t="s">
        <v>194</v>
      </c>
      <c r="L311" s="114">
        <v>1</v>
      </c>
      <c r="M311" s="119">
        <v>1</v>
      </c>
      <c r="N311" s="138"/>
      <c r="O311" s="142"/>
      <c r="P311" s="142"/>
      <c r="Q311" s="142"/>
      <c r="R311" s="142"/>
    </row>
    <row r="312" spans="1:72" ht="18.75" customHeight="1" x14ac:dyDescent="0.25">
      <c r="I312" s="138"/>
      <c r="J312" s="136">
        <v>2</v>
      </c>
      <c r="K312" s="43" t="s">
        <v>209</v>
      </c>
      <c r="L312" s="115">
        <v>2</v>
      </c>
      <c r="M312" s="119">
        <v>2</v>
      </c>
      <c r="N312" s="138"/>
      <c r="O312" s="142"/>
      <c r="P312" s="142"/>
      <c r="Q312" s="142"/>
      <c r="R312" s="142"/>
    </row>
    <row r="313" spans="1:72" ht="20.25" customHeight="1" x14ac:dyDescent="0.25">
      <c r="I313" s="138"/>
      <c r="J313" s="136">
        <v>3</v>
      </c>
      <c r="K313" s="43" t="s">
        <v>228</v>
      </c>
      <c r="L313" s="115">
        <v>8</v>
      </c>
      <c r="M313" s="119">
        <v>8</v>
      </c>
      <c r="N313" s="138"/>
      <c r="O313" s="117" t="s">
        <v>479</v>
      </c>
      <c r="P313" s="117"/>
      <c r="Q313" s="117"/>
      <c r="R313" s="142"/>
    </row>
    <row r="314" spans="1:72" ht="21" customHeight="1" x14ac:dyDescent="0.25">
      <c r="I314" s="138"/>
      <c r="J314" s="136">
        <v>4</v>
      </c>
      <c r="K314" s="43" t="s">
        <v>195</v>
      </c>
      <c r="L314" s="115">
        <v>11</v>
      </c>
      <c r="M314" s="119">
        <v>10</v>
      </c>
      <c r="N314" s="138"/>
      <c r="O314" s="196" t="s">
        <v>140</v>
      </c>
      <c r="P314" s="196"/>
      <c r="Q314" s="45"/>
      <c r="R314" s="47"/>
    </row>
    <row r="315" spans="1:72" ht="22.5" customHeight="1" x14ac:dyDescent="0.2">
      <c r="I315" s="138"/>
      <c r="J315" s="136">
        <v>5</v>
      </c>
      <c r="K315" s="43" t="s">
        <v>227</v>
      </c>
      <c r="L315" s="115">
        <v>58</v>
      </c>
      <c r="M315" s="119">
        <v>56</v>
      </c>
      <c r="N315" s="138"/>
      <c r="O315" s="48" t="s">
        <v>402</v>
      </c>
      <c r="P315" s="47"/>
      <c r="Q315" s="47"/>
      <c r="R315" s="47"/>
    </row>
    <row r="316" spans="1:72" ht="18.75" customHeight="1" x14ac:dyDescent="0.2">
      <c r="I316" s="138"/>
      <c r="J316" s="136">
        <v>6</v>
      </c>
      <c r="K316" s="43" t="s">
        <v>204</v>
      </c>
      <c r="L316" s="115">
        <v>18</v>
      </c>
      <c r="M316" s="119">
        <v>19</v>
      </c>
      <c r="N316" s="138"/>
      <c r="O316" s="48"/>
      <c r="P316" s="47"/>
      <c r="Q316" s="47"/>
      <c r="R316" s="47"/>
    </row>
    <row r="317" spans="1:72" ht="18" customHeight="1" x14ac:dyDescent="0.25">
      <c r="I317" s="138"/>
      <c r="J317" s="136">
        <v>7</v>
      </c>
      <c r="K317" s="43" t="s">
        <v>205</v>
      </c>
      <c r="L317" s="115">
        <v>14</v>
      </c>
      <c r="M317" s="67">
        <v>14</v>
      </c>
      <c r="N317" s="138"/>
      <c r="O317" s="117"/>
      <c r="P317" s="117"/>
      <c r="Q317" s="117"/>
      <c r="R317" s="22"/>
    </row>
    <row r="318" spans="1:72" ht="18" customHeight="1" x14ac:dyDescent="0.25">
      <c r="I318" s="138"/>
      <c r="J318" s="136">
        <v>8</v>
      </c>
      <c r="K318" s="43" t="s">
        <v>206</v>
      </c>
      <c r="L318" s="115">
        <v>12</v>
      </c>
      <c r="M318" s="67">
        <v>12</v>
      </c>
      <c r="N318" s="138"/>
      <c r="O318" s="196"/>
      <c r="P318" s="196"/>
      <c r="Q318" s="45"/>
      <c r="R318" s="22"/>
    </row>
    <row r="319" spans="1:72" ht="19.5" customHeight="1" x14ac:dyDescent="0.2">
      <c r="I319" s="138"/>
      <c r="J319" s="136">
        <v>9</v>
      </c>
      <c r="K319" s="43" t="s">
        <v>207</v>
      </c>
      <c r="L319" s="115">
        <v>3</v>
      </c>
      <c r="M319" s="67">
        <v>3</v>
      </c>
      <c r="N319" s="84"/>
      <c r="O319" s="48"/>
      <c r="P319" s="32"/>
      <c r="Q319" s="32"/>
      <c r="R319" s="32"/>
    </row>
    <row r="320" spans="1:72" ht="19.5" customHeight="1" x14ac:dyDescent="0.2">
      <c r="I320" s="138"/>
      <c r="J320" s="136">
        <v>10</v>
      </c>
      <c r="K320" s="43" t="s">
        <v>208</v>
      </c>
      <c r="L320" s="115">
        <v>7</v>
      </c>
      <c r="M320" s="67">
        <v>7</v>
      </c>
      <c r="N320" s="84"/>
      <c r="O320" s="25"/>
      <c r="P320" s="25"/>
    </row>
    <row r="321" spans="9:70" ht="19.5" customHeight="1" x14ac:dyDescent="0.2">
      <c r="I321" s="138"/>
      <c r="J321" s="136">
        <v>11</v>
      </c>
      <c r="K321" s="44" t="s">
        <v>229</v>
      </c>
      <c r="L321" s="115">
        <v>1</v>
      </c>
      <c r="M321" s="67">
        <v>1</v>
      </c>
      <c r="N321" s="84"/>
      <c r="O321" s="25"/>
      <c r="P321" s="25"/>
    </row>
    <row r="322" spans="9:70" s="54" customFormat="1" ht="19.5" customHeight="1" x14ac:dyDescent="0.25">
      <c r="I322" s="138"/>
      <c r="J322" s="136">
        <v>17</v>
      </c>
      <c r="K322" s="44" t="s">
        <v>486</v>
      </c>
      <c r="L322" s="116">
        <v>9</v>
      </c>
      <c r="M322" s="69"/>
      <c r="N322" s="22"/>
      <c r="O322" s="140"/>
      <c r="P322" s="140"/>
      <c r="Q322" s="55"/>
    </row>
    <row r="323" spans="9:70" s="54" customFormat="1" ht="19.5" customHeight="1" x14ac:dyDescent="0.25">
      <c r="I323" s="138"/>
      <c r="J323" s="194" t="s">
        <v>251</v>
      </c>
      <c r="K323" s="195"/>
      <c r="L323" s="135">
        <f>SUM(L311:L322)</f>
        <v>144</v>
      </c>
      <c r="M323" s="69"/>
      <c r="N323" s="22"/>
      <c r="O323" s="193"/>
      <c r="P323" s="193"/>
      <c r="Q323" s="55"/>
    </row>
    <row r="324" spans="9:70" ht="19.5" customHeight="1" thickBot="1" x14ac:dyDescent="0.3">
      <c r="I324" s="138"/>
      <c r="J324" s="68"/>
      <c r="K324" s="68"/>
      <c r="L324" s="68"/>
      <c r="M324" s="65"/>
    </row>
    <row r="325" spans="9:70" ht="19.5" customHeight="1" thickBot="1" x14ac:dyDescent="0.3">
      <c r="I325" s="138"/>
      <c r="J325" s="36" t="s">
        <v>0</v>
      </c>
      <c r="K325" s="36" t="s">
        <v>260</v>
      </c>
      <c r="L325" s="102" t="s">
        <v>251</v>
      </c>
      <c r="M325" s="103" t="s">
        <v>480</v>
      </c>
      <c r="N325" s="103" t="s">
        <v>481</v>
      </c>
    </row>
    <row r="326" spans="9:70" ht="19.5" customHeight="1" x14ac:dyDescent="0.25">
      <c r="I326" s="138"/>
      <c r="J326" s="37">
        <v>1</v>
      </c>
      <c r="K326" s="38" t="s">
        <v>254</v>
      </c>
      <c r="L326" s="109">
        <v>11</v>
      </c>
      <c r="M326" s="106">
        <v>8</v>
      </c>
      <c r="N326" s="37">
        <v>2</v>
      </c>
      <c r="O326" s="67">
        <v>12</v>
      </c>
    </row>
    <row r="327" spans="9:70" ht="19.5" customHeight="1" x14ac:dyDescent="0.25">
      <c r="I327" s="138"/>
      <c r="J327" s="39">
        <v>2</v>
      </c>
      <c r="K327" s="40" t="s">
        <v>255</v>
      </c>
      <c r="L327" s="110">
        <v>10</v>
      </c>
      <c r="M327" s="104">
        <v>2</v>
      </c>
      <c r="N327" s="39">
        <v>8</v>
      </c>
      <c r="O327" s="67">
        <v>10</v>
      </c>
    </row>
    <row r="328" spans="9:70" ht="19.5" customHeight="1" x14ac:dyDescent="0.25">
      <c r="I328" s="138"/>
      <c r="J328" s="39">
        <v>3</v>
      </c>
      <c r="K328" s="41" t="s">
        <v>256</v>
      </c>
      <c r="L328" s="111">
        <v>6</v>
      </c>
      <c r="M328" s="104">
        <v>4</v>
      </c>
      <c r="N328" s="39">
        <v>2</v>
      </c>
      <c r="O328" s="67">
        <v>6</v>
      </c>
    </row>
    <row r="329" spans="9:70" ht="19.5" customHeight="1" x14ac:dyDescent="0.25">
      <c r="I329" s="138"/>
      <c r="J329" s="39">
        <v>4</v>
      </c>
      <c r="K329" s="41" t="s">
        <v>257</v>
      </c>
      <c r="L329" s="112">
        <v>79</v>
      </c>
      <c r="M329" s="104">
        <v>35</v>
      </c>
      <c r="N329" s="39">
        <v>44</v>
      </c>
      <c r="O329" s="67">
        <v>78</v>
      </c>
    </row>
    <row r="330" spans="9:70" ht="19.5" customHeight="1" x14ac:dyDescent="0.25">
      <c r="I330" s="138"/>
      <c r="J330" s="39">
        <v>5</v>
      </c>
      <c r="K330" s="41" t="s">
        <v>258</v>
      </c>
      <c r="L330" s="112">
        <v>36</v>
      </c>
      <c r="M330" s="104">
        <v>19</v>
      </c>
      <c r="N330" s="39">
        <v>19</v>
      </c>
      <c r="O330" s="67">
        <v>34</v>
      </c>
    </row>
    <row r="331" spans="9:70" ht="19.5" customHeight="1" x14ac:dyDescent="0.25">
      <c r="I331" s="138"/>
      <c r="J331" s="39">
        <v>6</v>
      </c>
      <c r="K331" s="41" t="s">
        <v>259</v>
      </c>
      <c r="L331" s="113">
        <v>1</v>
      </c>
      <c r="M331" s="105" t="s">
        <v>252</v>
      </c>
      <c r="N331" s="39">
        <v>1</v>
      </c>
      <c r="O331" s="67">
        <v>1</v>
      </c>
    </row>
    <row r="332" spans="9:70" ht="19.5" customHeight="1" x14ac:dyDescent="0.25">
      <c r="I332" s="138"/>
      <c r="J332" s="197" t="s">
        <v>251</v>
      </c>
      <c r="K332" s="198"/>
      <c r="L332" s="141">
        <f>SUM(L326:L331)</f>
        <v>143</v>
      </c>
      <c r="M332" s="104">
        <f>SUM(M326:M331)</f>
        <v>68</v>
      </c>
      <c r="N332" s="39">
        <f>SUM(N326:N331)</f>
        <v>76</v>
      </c>
      <c r="O332" s="69">
        <f>SUM(M332:N332)</f>
        <v>144</v>
      </c>
    </row>
    <row r="333" spans="9:70" ht="12" customHeight="1" x14ac:dyDescent="0.25">
      <c r="I333" s="68"/>
      <c r="J333" s="68"/>
      <c r="K333" s="68"/>
      <c r="L333" s="68"/>
      <c r="M333" s="65"/>
    </row>
    <row r="334" spans="9:70" ht="19.5" customHeight="1" x14ac:dyDescent="0.25">
      <c r="J334" s="118" t="s">
        <v>434</v>
      </c>
      <c r="K334" s="118"/>
      <c r="L334" s="118"/>
      <c r="M334" s="118"/>
      <c r="N334" s="118"/>
      <c r="O334" s="118"/>
      <c r="P334" s="118"/>
      <c r="Q334" s="118"/>
      <c r="R334" s="118"/>
      <c r="S334" s="118"/>
      <c r="T334" s="118"/>
      <c r="U334" s="118"/>
      <c r="V334" s="118"/>
      <c r="W334" s="118"/>
      <c r="X334" s="118"/>
      <c r="Y334" s="118"/>
      <c r="Z334" s="118"/>
      <c r="AA334" s="118"/>
      <c r="AB334" s="118"/>
      <c r="AC334" s="118"/>
      <c r="AD334" s="118"/>
      <c r="AE334" s="118"/>
      <c r="AF334" s="118"/>
      <c r="AG334" s="118"/>
      <c r="AH334" s="118"/>
      <c r="AI334" s="118"/>
      <c r="AJ334" s="118"/>
      <c r="AK334" s="118"/>
      <c r="AL334" s="118"/>
      <c r="AM334" s="118"/>
      <c r="AN334" s="118"/>
      <c r="AO334" s="118"/>
      <c r="AP334" s="118"/>
      <c r="AQ334" s="118"/>
      <c r="AR334" s="118"/>
      <c r="AS334" s="118"/>
      <c r="AT334" s="118"/>
      <c r="AU334" s="118"/>
      <c r="AV334" s="118"/>
      <c r="AW334" s="118"/>
      <c r="AX334" s="118"/>
      <c r="AY334" s="118"/>
      <c r="AZ334" s="118"/>
      <c r="BA334" s="118"/>
      <c r="BB334" s="118"/>
      <c r="BC334" s="118"/>
      <c r="BD334" s="118"/>
      <c r="BE334" s="118"/>
      <c r="BF334" s="118"/>
      <c r="BG334" s="118"/>
      <c r="BH334" s="118"/>
      <c r="BI334" s="118"/>
      <c r="BJ334" s="118"/>
      <c r="BK334" s="118"/>
      <c r="BL334" s="118"/>
      <c r="BM334" s="118"/>
      <c r="BN334" s="118"/>
      <c r="BO334" s="118"/>
      <c r="BP334" s="118"/>
      <c r="BQ334" s="118"/>
      <c r="BR334" s="118"/>
    </row>
    <row r="335" spans="9:70" ht="15" customHeight="1" x14ac:dyDescent="0.25">
      <c r="J335" s="51"/>
      <c r="K335" s="52"/>
      <c r="L335" s="52"/>
      <c r="M335" s="57"/>
    </row>
    <row r="336" spans="9:70" ht="15" customHeight="1" x14ac:dyDescent="0.25">
      <c r="J336" s="51"/>
      <c r="K336" s="53"/>
      <c r="L336" s="52"/>
      <c r="M336" s="57"/>
    </row>
    <row r="337" spans="9:17" s="54" customFormat="1" ht="15" customHeight="1" x14ac:dyDescent="0.25">
      <c r="I337" s="55"/>
      <c r="J337" s="51"/>
      <c r="K337" s="24"/>
      <c r="L337" s="49"/>
      <c r="M337" s="57"/>
      <c r="N337" s="22"/>
      <c r="O337" s="55"/>
      <c r="Q337" s="55"/>
    </row>
    <row r="338" spans="9:17" s="54" customFormat="1" ht="15" customHeight="1" x14ac:dyDescent="0.25">
      <c r="I338" s="55"/>
      <c r="J338" s="51"/>
      <c r="K338" s="24"/>
      <c r="L338" s="52"/>
      <c r="M338" s="57"/>
      <c r="N338" s="22"/>
      <c r="O338" s="55"/>
      <c r="Q338" s="55"/>
    </row>
    <row r="339" spans="9:17" s="54" customFormat="1" ht="15" customHeight="1" x14ac:dyDescent="0.25">
      <c r="I339" s="55"/>
      <c r="J339" s="51"/>
      <c r="K339" s="24"/>
      <c r="L339" s="52"/>
      <c r="M339" s="57"/>
      <c r="N339" s="22"/>
      <c r="O339" s="55"/>
      <c r="Q339" s="55"/>
    </row>
    <row r="340" spans="9:17" s="54" customFormat="1" ht="15" customHeight="1" x14ac:dyDescent="0.25">
      <c r="I340" s="55"/>
      <c r="J340" s="51"/>
      <c r="K340" s="24"/>
      <c r="L340" s="35"/>
      <c r="M340" s="57"/>
      <c r="N340" s="22"/>
      <c r="O340" s="55"/>
      <c r="Q340" s="55"/>
    </row>
    <row r="341" spans="9:17" s="54" customFormat="1" ht="16.5" customHeight="1" x14ac:dyDescent="0.25">
      <c r="I341" s="55"/>
      <c r="J341" s="164"/>
      <c r="K341" s="164"/>
      <c r="L341" s="50"/>
      <c r="M341" s="55"/>
      <c r="N341" s="22"/>
      <c r="O341" s="55"/>
      <c r="Q341" s="55"/>
    </row>
    <row r="342" spans="9:17" s="54" customFormat="1" ht="19.5" customHeight="1" x14ac:dyDescent="0.25">
      <c r="K342" s="57" t="s">
        <v>501</v>
      </c>
      <c r="N342" s="22"/>
      <c r="O342" s="55"/>
      <c r="Q342" s="55"/>
    </row>
    <row r="343" spans="9:17" s="54" customFormat="1" ht="19.5" customHeight="1" x14ac:dyDescent="0.25">
      <c r="N343" s="22"/>
      <c r="O343" s="55"/>
      <c r="Q343" s="55"/>
    </row>
    <row r="344" spans="9:17" s="54" customFormat="1" ht="19.5" customHeight="1" x14ac:dyDescent="0.25">
      <c r="K344" s="57"/>
      <c r="L344" s="70"/>
      <c r="M344" s="57"/>
      <c r="N344" s="22"/>
      <c r="O344" s="55"/>
      <c r="Q344" s="55"/>
    </row>
    <row r="345" spans="9:17" s="54" customFormat="1" ht="19.5" customHeight="1" x14ac:dyDescent="0.25">
      <c r="K345" s="57"/>
      <c r="L345" s="70"/>
      <c r="M345" s="57"/>
      <c r="N345" s="22"/>
      <c r="O345" s="55"/>
      <c r="Q345" s="55"/>
    </row>
    <row r="346" spans="9:17" s="54" customFormat="1" ht="19.5" customHeight="1" x14ac:dyDescent="0.25">
      <c r="K346" s="57"/>
      <c r="M346" s="57"/>
      <c r="N346" s="22"/>
      <c r="O346" s="55"/>
      <c r="Q346" s="55"/>
    </row>
    <row r="347" spans="9:17" s="54" customFormat="1" ht="19.5" customHeight="1" x14ac:dyDescent="0.25">
      <c r="K347" s="57"/>
      <c r="M347" s="57"/>
      <c r="N347" s="22"/>
      <c r="O347" s="55"/>
      <c r="Q347" s="55"/>
    </row>
    <row r="348" spans="9:17" s="54" customFormat="1" ht="18" customHeight="1" x14ac:dyDescent="0.25">
      <c r="K348" s="57"/>
      <c r="M348" s="57"/>
      <c r="N348" s="22"/>
      <c r="O348" s="55"/>
      <c r="Q348" s="55"/>
    </row>
    <row r="349" spans="9:17" s="54" customFormat="1" ht="19.5" customHeight="1" x14ac:dyDescent="0.25">
      <c r="K349" s="57"/>
      <c r="M349" s="57"/>
      <c r="N349" s="22"/>
      <c r="O349" s="55"/>
      <c r="Q349" s="55"/>
    </row>
    <row r="350" spans="9:17" x14ac:dyDescent="0.25">
      <c r="M350" s="57"/>
    </row>
    <row r="351" spans="9:17" x14ac:dyDescent="0.25">
      <c r="M351" s="57"/>
    </row>
    <row r="352" spans="9:17" x14ac:dyDescent="0.25">
      <c r="M352" s="57"/>
    </row>
    <row r="353" spans="12:16" x14ac:dyDescent="0.25">
      <c r="M353" s="57"/>
    </row>
    <row r="356" spans="12:16" ht="12.75" customHeight="1" x14ac:dyDescent="0.25">
      <c r="L356" s="70"/>
      <c r="P356" s="55"/>
    </row>
    <row r="357" spans="12:16" x14ac:dyDescent="0.25">
      <c r="P357" s="55"/>
    </row>
    <row r="358" spans="12:16" x14ac:dyDescent="0.25">
      <c r="P358" s="55"/>
    </row>
    <row r="359" spans="12:16" x14ac:dyDescent="0.25">
      <c r="P359" s="55"/>
    </row>
    <row r="367" spans="12:16" x14ac:dyDescent="0.25">
      <c r="P367" s="55"/>
    </row>
    <row r="369" spans="11:16" x14ac:dyDescent="0.25">
      <c r="P369" s="55"/>
    </row>
    <row r="370" spans="11:16" x14ac:dyDescent="0.25">
      <c r="P370" s="55"/>
    </row>
    <row r="374" spans="11:16" ht="18" x14ac:dyDescent="0.35">
      <c r="K374" s="71"/>
    </row>
    <row r="375" spans="11:16" ht="18" x14ac:dyDescent="0.35">
      <c r="K375" s="71"/>
    </row>
    <row r="376" spans="11:16" ht="18" x14ac:dyDescent="0.35">
      <c r="K376" s="71"/>
    </row>
    <row r="377" spans="11:16" ht="18" x14ac:dyDescent="0.35">
      <c r="K377" s="71"/>
    </row>
    <row r="378" spans="11:16" ht="18" x14ac:dyDescent="0.35">
      <c r="K378" s="71"/>
    </row>
    <row r="379" spans="11:16" ht="18" x14ac:dyDescent="0.35">
      <c r="K379" s="71"/>
    </row>
    <row r="380" spans="11:16" ht="18" x14ac:dyDescent="0.35">
      <c r="K380" s="71"/>
    </row>
    <row r="381" spans="11:16" ht="18" x14ac:dyDescent="0.35">
      <c r="K381" s="71"/>
    </row>
    <row r="382" spans="11:16" ht="18" x14ac:dyDescent="0.35">
      <c r="K382" s="71"/>
    </row>
    <row r="383" spans="11:16" ht="18" x14ac:dyDescent="0.35">
      <c r="K383" s="71"/>
    </row>
    <row r="384" spans="11:16" ht="18" x14ac:dyDescent="0.35">
      <c r="K384" s="72"/>
      <c r="P384" s="55"/>
    </row>
    <row r="385" spans="11:16" ht="18" x14ac:dyDescent="0.35">
      <c r="K385" s="72"/>
      <c r="P385" s="55"/>
    </row>
    <row r="386" spans="11:16" x14ac:dyDescent="0.25">
      <c r="P386" s="55"/>
    </row>
    <row r="387" spans="11:16" x14ac:dyDescent="0.25">
      <c r="P387" s="55"/>
    </row>
    <row r="388" spans="11:16" x14ac:dyDescent="0.25">
      <c r="P388" s="55"/>
    </row>
    <row r="389" spans="11:16" x14ac:dyDescent="0.25">
      <c r="P389" s="55"/>
    </row>
    <row r="390" spans="11:16" x14ac:dyDescent="0.25">
      <c r="P390" s="55"/>
    </row>
    <row r="391" spans="11:16" x14ac:dyDescent="0.25">
      <c r="P391" s="55"/>
    </row>
    <row r="392" spans="11:16" x14ac:dyDescent="0.25">
      <c r="P392" s="55"/>
    </row>
    <row r="393" spans="11:16" x14ac:dyDescent="0.25">
      <c r="P393" s="55"/>
    </row>
    <row r="394" spans="11:16" x14ac:dyDescent="0.25">
      <c r="P394" s="55"/>
    </row>
    <row r="396" spans="11:16" x14ac:dyDescent="0.25">
      <c r="N396" s="55"/>
      <c r="P396" s="55"/>
    </row>
    <row r="397" spans="11:16" x14ac:dyDescent="0.25">
      <c r="N397" s="55"/>
      <c r="P397" s="55"/>
    </row>
    <row r="398" spans="11:16" x14ac:dyDescent="0.25">
      <c r="N398" s="55"/>
      <c r="P398" s="55"/>
    </row>
    <row r="399" spans="11:16" x14ac:dyDescent="0.25">
      <c r="N399" s="55"/>
      <c r="P399" s="55"/>
    </row>
    <row r="400" spans="11:16" x14ac:dyDescent="0.25">
      <c r="N400" s="55"/>
      <c r="P400" s="55"/>
    </row>
  </sheetData>
  <autoFilter ref="I5:P306">
    <filterColumn colId="0" showButton="0"/>
  </autoFilter>
  <mergeCells count="740">
    <mergeCell ref="I7:J7"/>
    <mergeCell ref="I8:I9"/>
    <mergeCell ref="J8:J9"/>
    <mergeCell ref="L8:L9"/>
    <mergeCell ref="M8:M9"/>
    <mergeCell ref="O8:O9"/>
    <mergeCell ref="I1:P1"/>
    <mergeCell ref="I2:P2"/>
    <mergeCell ref="I3:P3"/>
    <mergeCell ref="I5:J6"/>
    <mergeCell ref="K5:K6"/>
    <mergeCell ref="L5:L6"/>
    <mergeCell ref="M5:M6"/>
    <mergeCell ref="N5:N6"/>
    <mergeCell ref="O5:O6"/>
    <mergeCell ref="P5:P6"/>
    <mergeCell ref="I11:I12"/>
    <mergeCell ref="J11:J12"/>
    <mergeCell ref="L11:L12"/>
    <mergeCell ref="M11:M12"/>
    <mergeCell ref="O11:O12"/>
    <mergeCell ref="I13:I14"/>
    <mergeCell ref="J13:J14"/>
    <mergeCell ref="L13:L14"/>
    <mergeCell ref="M13:M14"/>
    <mergeCell ref="O13:O14"/>
    <mergeCell ref="I15:I16"/>
    <mergeCell ref="J15:J16"/>
    <mergeCell ref="L15:L16"/>
    <mergeCell ref="M15:M16"/>
    <mergeCell ref="O15:O16"/>
    <mergeCell ref="I17:I18"/>
    <mergeCell ref="J17:J18"/>
    <mergeCell ref="L17:L18"/>
    <mergeCell ref="M17:M18"/>
    <mergeCell ref="O17:O18"/>
    <mergeCell ref="I19:I20"/>
    <mergeCell ref="J19:J20"/>
    <mergeCell ref="L19:L20"/>
    <mergeCell ref="M19:M20"/>
    <mergeCell ref="O19:O20"/>
    <mergeCell ref="I21:I22"/>
    <mergeCell ref="J21:J22"/>
    <mergeCell ref="L21:L22"/>
    <mergeCell ref="M21:M22"/>
    <mergeCell ref="O21:O22"/>
    <mergeCell ref="I23:I24"/>
    <mergeCell ref="J23:J24"/>
    <mergeCell ref="L23:L24"/>
    <mergeCell ref="M23:M24"/>
    <mergeCell ref="O23:O24"/>
    <mergeCell ref="I25:I26"/>
    <mergeCell ref="J25:J26"/>
    <mergeCell ref="L25:L26"/>
    <mergeCell ref="M25:M26"/>
    <mergeCell ref="O25:O26"/>
    <mergeCell ref="I27:I28"/>
    <mergeCell ref="J27:J28"/>
    <mergeCell ref="L27:L28"/>
    <mergeCell ref="M27:M28"/>
    <mergeCell ref="O27:O28"/>
    <mergeCell ref="I29:I30"/>
    <mergeCell ref="J29:J30"/>
    <mergeCell ref="L29:L30"/>
    <mergeCell ref="M29:M30"/>
    <mergeCell ref="O29:O30"/>
    <mergeCell ref="I31:I32"/>
    <mergeCell ref="J31:J32"/>
    <mergeCell ref="L31:L32"/>
    <mergeCell ref="M31:M32"/>
    <mergeCell ref="O31:O32"/>
    <mergeCell ref="I33:I34"/>
    <mergeCell ref="J33:J34"/>
    <mergeCell ref="L33:L34"/>
    <mergeCell ref="M33:M34"/>
    <mergeCell ref="O33:O34"/>
    <mergeCell ref="I35:I36"/>
    <mergeCell ref="J35:J36"/>
    <mergeCell ref="L35:L36"/>
    <mergeCell ref="M35:M36"/>
    <mergeCell ref="O35:O36"/>
    <mergeCell ref="I37:I38"/>
    <mergeCell ref="J37:J38"/>
    <mergeCell ref="L37:L38"/>
    <mergeCell ref="M37:M38"/>
    <mergeCell ref="O37:O38"/>
    <mergeCell ref="O41:O42"/>
    <mergeCell ref="I43:I44"/>
    <mergeCell ref="J43:J44"/>
    <mergeCell ref="L43:L44"/>
    <mergeCell ref="M43:M44"/>
    <mergeCell ref="O43:O44"/>
    <mergeCell ref="I39:I40"/>
    <mergeCell ref="J39:J40"/>
    <mergeCell ref="L39:L40"/>
    <mergeCell ref="M39:M40"/>
    <mergeCell ref="I41:I42"/>
    <mergeCell ref="J41:J42"/>
    <mergeCell ref="L41:L42"/>
    <mergeCell ref="M41:M42"/>
    <mergeCell ref="I45:I46"/>
    <mergeCell ref="J45:J46"/>
    <mergeCell ref="L45:L46"/>
    <mergeCell ref="M45:M46"/>
    <mergeCell ref="O45:O46"/>
    <mergeCell ref="I47:I48"/>
    <mergeCell ref="J47:J48"/>
    <mergeCell ref="L47:L48"/>
    <mergeCell ref="M47:M48"/>
    <mergeCell ref="O47:O48"/>
    <mergeCell ref="I49:I50"/>
    <mergeCell ref="J49:J50"/>
    <mergeCell ref="L49:L50"/>
    <mergeCell ref="M49:M50"/>
    <mergeCell ref="O49:O50"/>
    <mergeCell ref="I51:I52"/>
    <mergeCell ref="J51:J52"/>
    <mergeCell ref="L51:L52"/>
    <mergeCell ref="M51:M52"/>
    <mergeCell ref="O51:O52"/>
    <mergeCell ref="I53:I54"/>
    <mergeCell ref="J53:J54"/>
    <mergeCell ref="L53:L54"/>
    <mergeCell ref="M53:M54"/>
    <mergeCell ref="O53:O54"/>
    <mergeCell ref="I55:I56"/>
    <mergeCell ref="J55:J56"/>
    <mergeCell ref="L55:L56"/>
    <mergeCell ref="M55:M56"/>
    <mergeCell ref="I57:I58"/>
    <mergeCell ref="J57:J58"/>
    <mergeCell ref="L57:L58"/>
    <mergeCell ref="M57:M58"/>
    <mergeCell ref="O57:O58"/>
    <mergeCell ref="I59:I60"/>
    <mergeCell ref="J59:J60"/>
    <mergeCell ref="L59:L60"/>
    <mergeCell ref="M59:M60"/>
    <mergeCell ref="O59:O60"/>
    <mergeCell ref="I61:I62"/>
    <mergeCell ref="J61:J62"/>
    <mergeCell ref="L61:L62"/>
    <mergeCell ref="M61:M62"/>
    <mergeCell ref="O61:O62"/>
    <mergeCell ref="I63:I64"/>
    <mergeCell ref="J63:J64"/>
    <mergeCell ref="L63:L64"/>
    <mergeCell ref="M63:M64"/>
    <mergeCell ref="O63:O64"/>
    <mergeCell ref="I65:I66"/>
    <mergeCell ref="J65:J66"/>
    <mergeCell ref="L65:L66"/>
    <mergeCell ref="M65:M66"/>
    <mergeCell ref="O65:O66"/>
    <mergeCell ref="I67:I68"/>
    <mergeCell ref="J67:J68"/>
    <mergeCell ref="L67:L68"/>
    <mergeCell ref="M67:M68"/>
    <mergeCell ref="O67:O68"/>
    <mergeCell ref="I69:I70"/>
    <mergeCell ref="J69:J70"/>
    <mergeCell ref="L69:L70"/>
    <mergeCell ref="M69:M70"/>
    <mergeCell ref="O69:O70"/>
    <mergeCell ref="I71:I72"/>
    <mergeCell ref="J71:J72"/>
    <mergeCell ref="L71:L72"/>
    <mergeCell ref="M71:M72"/>
    <mergeCell ref="O71:O72"/>
    <mergeCell ref="I73:I74"/>
    <mergeCell ref="J73:J74"/>
    <mergeCell ref="L73:L74"/>
    <mergeCell ref="M73:M74"/>
    <mergeCell ref="O73:O74"/>
    <mergeCell ref="I76:I77"/>
    <mergeCell ref="J76:J77"/>
    <mergeCell ref="L76:L77"/>
    <mergeCell ref="M76:M77"/>
    <mergeCell ref="O76:O77"/>
    <mergeCell ref="I78:I79"/>
    <mergeCell ref="J78:J79"/>
    <mergeCell ref="L78:L79"/>
    <mergeCell ref="M78:M79"/>
    <mergeCell ref="O78:O79"/>
    <mergeCell ref="I80:I81"/>
    <mergeCell ref="J80:J81"/>
    <mergeCell ref="L80:L81"/>
    <mergeCell ref="M80:M81"/>
    <mergeCell ref="O80:O81"/>
    <mergeCell ref="I82:I83"/>
    <mergeCell ref="J82:J83"/>
    <mergeCell ref="L82:L83"/>
    <mergeCell ref="M82:M83"/>
    <mergeCell ref="O82:O83"/>
    <mergeCell ref="I84:I85"/>
    <mergeCell ref="J84:J85"/>
    <mergeCell ref="L84:L85"/>
    <mergeCell ref="O84:O85"/>
    <mergeCell ref="I86:I87"/>
    <mergeCell ref="J86:J87"/>
    <mergeCell ref="L86:L87"/>
    <mergeCell ref="M86:M87"/>
    <mergeCell ref="O86:O87"/>
    <mergeCell ref="I88:I89"/>
    <mergeCell ref="J88:J89"/>
    <mergeCell ref="L88:L89"/>
    <mergeCell ref="M88:M89"/>
    <mergeCell ref="O88:O89"/>
    <mergeCell ref="I90:I91"/>
    <mergeCell ref="J90:J91"/>
    <mergeCell ref="L90:L91"/>
    <mergeCell ref="M90:M91"/>
    <mergeCell ref="O90:O91"/>
    <mergeCell ref="I92:I93"/>
    <mergeCell ref="J92:J93"/>
    <mergeCell ref="L92:L93"/>
    <mergeCell ref="M92:M93"/>
    <mergeCell ref="O92:O93"/>
    <mergeCell ref="I94:I95"/>
    <mergeCell ref="J94:J95"/>
    <mergeCell ref="L94:L95"/>
    <mergeCell ref="M94:M95"/>
    <mergeCell ref="O94:O95"/>
    <mergeCell ref="I96:I97"/>
    <mergeCell ref="J96:J97"/>
    <mergeCell ref="L96:L97"/>
    <mergeCell ref="M96:M97"/>
    <mergeCell ref="O96:O97"/>
    <mergeCell ref="I98:I99"/>
    <mergeCell ref="J98:J99"/>
    <mergeCell ref="L98:L99"/>
    <mergeCell ref="M98:M99"/>
    <mergeCell ref="O98:O99"/>
    <mergeCell ref="I100:I101"/>
    <mergeCell ref="J100:J101"/>
    <mergeCell ref="L100:L101"/>
    <mergeCell ref="M100:M101"/>
    <mergeCell ref="O100:O101"/>
    <mergeCell ref="I103:I104"/>
    <mergeCell ref="J103:J104"/>
    <mergeCell ref="L103:L104"/>
    <mergeCell ref="M103:M104"/>
    <mergeCell ref="O103:O104"/>
    <mergeCell ref="I105:I106"/>
    <mergeCell ref="J105:J106"/>
    <mergeCell ref="L105:L106"/>
    <mergeCell ref="M105:M106"/>
    <mergeCell ref="O105:O106"/>
    <mergeCell ref="S107:S108"/>
    <mergeCell ref="U107:U108"/>
    <mergeCell ref="I109:I110"/>
    <mergeCell ref="J109:J110"/>
    <mergeCell ref="L109:L110"/>
    <mergeCell ref="M109:M110"/>
    <mergeCell ref="O109:O110"/>
    <mergeCell ref="I107:I108"/>
    <mergeCell ref="J107:J108"/>
    <mergeCell ref="L107:L108"/>
    <mergeCell ref="M107:M108"/>
    <mergeCell ref="O107:O108"/>
    <mergeCell ref="R107:R108"/>
    <mergeCell ref="I111:I112"/>
    <mergeCell ref="J111:J112"/>
    <mergeCell ref="L111:L112"/>
    <mergeCell ref="M111:M112"/>
    <mergeCell ref="O111:O112"/>
    <mergeCell ref="I113:I114"/>
    <mergeCell ref="J113:J114"/>
    <mergeCell ref="L113:L114"/>
    <mergeCell ref="M113:M114"/>
    <mergeCell ref="O113:O114"/>
    <mergeCell ref="I115:I116"/>
    <mergeCell ref="J115:J116"/>
    <mergeCell ref="L115:L116"/>
    <mergeCell ref="M115:M116"/>
    <mergeCell ref="O115:O116"/>
    <mergeCell ref="I117:I118"/>
    <mergeCell ref="J117:J118"/>
    <mergeCell ref="L117:L118"/>
    <mergeCell ref="M117:M118"/>
    <mergeCell ref="O117:O118"/>
    <mergeCell ref="I119:I120"/>
    <mergeCell ref="J119:J120"/>
    <mergeCell ref="L119:L120"/>
    <mergeCell ref="M119:M120"/>
    <mergeCell ref="O119:O120"/>
    <mergeCell ref="I121:I122"/>
    <mergeCell ref="J121:J122"/>
    <mergeCell ref="L121:L122"/>
    <mergeCell ref="M121:M122"/>
    <mergeCell ref="O121:O122"/>
    <mergeCell ref="I123:I124"/>
    <mergeCell ref="J123:J124"/>
    <mergeCell ref="L123:L124"/>
    <mergeCell ref="M123:M124"/>
    <mergeCell ref="O123:O124"/>
    <mergeCell ref="I125:I126"/>
    <mergeCell ref="J125:J126"/>
    <mergeCell ref="L125:L126"/>
    <mergeCell ref="M125:M126"/>
    <mergeCell ref="O125:O126"/>
    <mergeCell ref="I127:I128"/>
    <mergeCell ref="J127:J128"/>
    <mergeCell ref="L127:L128"/>
    <mergeCell ref="M127:M128"/>
    <mergeCell ref="O127:O128"/>
    <mergeCell ref="I129:I130"/>
    <mergeCell ref="J129:J130"/>
    <mergeCell ref="L129:L130"/>
    <mergeCell ref="M129:M130"/>
    <mergeCell ref="O129:O130"/>
    <mergeCell ref="I132:I133"/>
    <mergeCell ref="J132:J133"/>
    <mergeCell ref="L132:L133"/>
    <mergeCell ref="M132:M133"/>
    <mergeCell ref="O132:O133"/>
    <mergeCell ref="I134:I135"/>
    <mergeCell ref="J134:J135"/>
    <mergeCell ref="L134:L135"/>
    <mergeCell ref="M134:M135"/>
    <mergeCell ref="O134:O135"/>
    <mergeCell ref="I136:I137"/>
    <mergeCell ref="J136:J137"/>
    <mergeCell ref="L136:L137"/>
    <mergeCell ref="M136:M137"/>
    <mergeCell ref="O136:O137"/>
    <mergeCell ref="I138:I139"/>
    <mergeCell ref="J138:J139"/>
    <mergeCell ref="L138:L139"/>
    <mergeCell ref="M138:M139"/>
    <mergeCell ref="O138:O139"/>
    <mergeCell ref="I140:I141"/>
    <mergeCell ref="J140:J141"/>
    <mergeCell ref="L140:L141"/>
    <mergeCell ref="M140:M141"/>
    <mergeCell ref="O140:O141"/>
    <mergeCell ref="I142:I143"/>
    <mergeCell ref="J142:J143"/>
    <mergeCell ref="L142:L143"/>
    <mergeCell ref="M142:M143"/>
    <mergeCell ref="O142:O143"/>
    <mergeCell ref="I144:I145"/>
    <mergeCell ref="J144:J145"/>
    <mergeCell ref="L144:L145"/>
    <mergeCell ref="M144:M145"/>
    <mergeCell ref="O144:O145"/>
    <mergeCell ref="I146:I147"/>
    <mergeCell ref="J146:J147"/>
    <mergeCell ref="L146:L147"/>
    <mergeCell ref="M146:M147"/>
    <mergeCell ref="O146:O147"/>
    <mergeCell ref="I148:I149"/>
    <mergeCell ref="J148:J149"/>
    <mergeCell ref="L148:L149"/>
    <mergeCell ref="M148:M149"/>
    <mergeCell ref="O148:O149"/>
    <mergeCell ref="I150:I151"/>
    <mergeCell ref="J150:J151"/>
    <mergeCell ref="L150:L151"/>
    <mergeCell ref="M150:M151"/>
    <mergeCell ref="O150:O151"/>
    <mergeCell ref="I152:I153"/>
    <mergeCell ref="J152:J153"/>
    <mergeCell ref="L152:L153"/>
    <mergeCell ref="M152:M153"/>
    <mergeCell ref="O152:O153"/>
    <mergeCell ref="I154:I155"/>
    <mergeCell ref="J154:J155"/>
    <mergeCell ref="L154:L155"/>
    <mergeCell ref="M154:M155"/>
    <mergeCell ref="O154:O155"/>
    <mergeCell ref="I156:I157"/>
    <mergeCell ref="J156:J157"/>
    <mergeCell ref="L156:L157"/>
    <mergeCell ref="M156:M157"/>
    <mergeCell ref="O156:O157"/>
    <mergeCell ref="I158:I159"/>
    <mergeCell ref="J158:J159"/>
    <mergeCell ref="L158:L159"/>
    <mergeCell ref="M158:M159"/>
    <mergeCell ref="O158:O159"/>
    <mergeCell ref="I161:I162"/>
    <mergeCell ref="J161:J162"/>
    <mergeCell ref="L161:L162"/>
    <mergeCell ref="M161:M162"/>
    <mergeCell ref="O161:O162"/>
    <mergeCell ref="I163:I164"/>
    <mergeCell ref="J163:J164"/>
    <mergeCell ref="L163:L164"/>
    <mergeCell ref="M163:M164"/>
    <mergeCell ref="O163:O164"/>
    <mergeCell ref="I165:I166"/>
    <mergeCell ref="J165:J166"/>
    <mergeCell ref="L165:L166"/>
    <mergeCell ref="M165:M166"/>
    <mergeCell ref="O165:O166"/>
    <mergeCell ref="I167:I168"/>
    <mergeCell ref="J167:J168"/>
    <mergeCell ref="L167:L168"/>
    <mergeCell ref="M167:M168"/>
    <mergeCell ref="O167:O168"/>
    <mergeCell ref="I169:I170"/>
    <mergeCell ref="J169:J170"/>
    <mergeCell ref="L169:L170"/>
    <mergeCell ref="M169:M170"/>
    <mergeCell ref="O169:O170"/>
    <mergeCell ref="I171:I172"/>
    <mergeCell ref="J171:J172"/>
    <mergeCell ref="L171:L172"/>
    <mergeCell ref="M171:M172"/>
    <mergeCell ref="O171:O172"/>
    <mergeCell ref="I177:I178"/>
    <mergeCell ref="J177:J178"/>
    <mergeCell ref="L177:L178"/>
    <mergeCell ref="M177:M178"/>
    <mergeCell ref="O177:O178"/>
    <mergeCell ref="I173:I174"/>
    <mergeCell ref="J173:J174"/>
    <mergeCell ref="L173:L174"/>
    <mergeCell ref="M173:M174"/>
    <mergeCell ref="O173:O174"/>
    <mergeCell ref="I175:I176"/>
    <mergeCell ref="J175:J176"/>
    <mergeCell ref="L175:L176"/>
    <mergeCell ref="M175:M176"/>
    <mergeCell ref="O175:O176"/>
    <mergeCell ref="I179:I180"/>
    <mergeCell ref="J179:J180"/>
    <mergeCell ref="L179:L180"/>
    <mergeCell ref="M179:M180"/>
    <mergeCell ref="O179:O180"/>
    <mergeCell ref="I181:I182"/>
    <mergeCell ref="J181:J182"/>
    <mergeCell ref="L181:L182"/>
    <mergeCell ref="M181:M182"/>
    <mergeCell ref="O181:O182"/>
    <mergeCell ref="I183:I184"/>
    <mergeCell ref="J183:J184"/>
    <mergeCell ref="L183:L184"/>
    <mergeCell ref="M183:M184"/>
    <mergeCell ref="O183:O184"/>
    <mergeCell ref="I186:I187"/>
    <mergeCell ref="J186:J187"/>
    <mergeCell ref="L186:L187"/>
    <mergeCell ref="M186:M187"/>
    <mergeCell ref="O186:O187"/>
    <mergeCell ref="BQ188:BQ189"/>
    <mergeCell ref="BR188:BR189"/>
    <mergeCell ref="BS188:BS189"/>
    <mergeCell ref="BT188:BT189"/>
    <mergeCell ref="BU188:BU189"/>
    <mergeCell ref="I190:I191"/>
    <mergeCell ref="J190:J191"/>
    <mergeCell ref="L190:L191"/>
    <mergeCell ref="M190:M191"/>
    <mergeCell ref="O190:O191"/>
    <mergeCell ref="I188:I189"/>
    <mergeCell ref="J188:J189"/>
    <mergeCell ref="L188:L189"/>
    <mergeCell ref="M188:M189"/>
    <mergeCell ref="O188:O189"/>
    <mergeCell ref="BL188:BL189"/>
    <mergeCell ref="I192:I193"/>
    <mergeCell ref="J192:J193"/>
    <mergeCell ref="L192:L193"/>
    <mergeCell ref="M192:M193"/>
    <mergeCell ref="O192:O193"/>
    <mergeCell ref="I194:I195"/>
    <mergeCell ref="J194:J195"/>
    <mergeCell ref="L194:L195"/>
    <mergeCell ref="M194:M195"/>
    <mergeCell ref="O194:O195"/>
    <mergeCell ref="I196:I197"/>
    <mergeCell ref="J196:J197"/>
    <mergeCell ref="L196:L197"/>
    <mergeCell ref="M196:M197"/>
    <mergeCell ref="O196:O197"/>
    <mergeCell ref="I198:I199"/>
    <mergeCell ref="J198:J199"/>
    <mergeCell ref="L198:L199"/>
    <mergeCell ref="M198:M199"/>
    <mergeCell ref="O198:O199"/>
    <mergeCell ref="I200:I201"/>
    <mergeCell ref="J200:J201"/>
    <mergeCell ref="L200:L201"/>
    <mergeCell ref="M200:M201"/>
    <mergeCell ref="O200:O201"/>
    <mergeCell ref="I202:I203"/>
    <mergeCell ref="J202:J203"/>
    <mergeCell ref="L202:L203"/>
    <mergeCell ref="M202:M203"/>
    <mergeCell ref="O202:O203"/>
    <mergeCell ref="I204:I205"/>
    <mergeCell ref="J204:J205"/>
    <mergeCell ref="L204:L205"/>
    <mergeCell ref="M204:M205"/>
    <mergeCell ref="O204:O205"/>
    <mergeCell ref="I206:I207"/>
    <mergeCell ref="J206:J207"/>
    <mergeCell ref="L206:L207"/>
    <mergeCell ref="M206:M207"/>
    <mergeCell ref="O206:O207"/>
    <mergeCell ref="I208:I209"/>
    <mergeCell ref="J208:J209"/>
    <mergeCell ref="L208:L209"/>
    <mergeCell ref="M208:M209"/>
    <mergeCell ref="O208:O209"/>
    <mergeCell ref="I210:I211"/>
    <mergeCell ref="J210:J211"/>
    <mergeCell ref="L210:L211"/>
    <mergeCell ref="M210:M211"/>
    <mergeCell ref="O210:O211"/>
    <mergeCell ref="I212:I213"/>
    <mergeCell ref="J212:J213"/>
    <mergeCell ref="L212:L213"/>
    <mergeCell ref="M212:M213"/>
    <mergeCell ref="O212:O213"/>
    <mergeCell ref="I214:I215"/>
    <mergeCell ref="J214:J215"/>
    <mergeCell ref="L214:L215"/>
    <mergeCell ref="M214:M215"/>
    <mergeCell ref="O214:O215"/>
    <mergeCell ref="I217:I218"/>
    <mergeCell ref="J217:J218"/>
    <mergeCell ref="L217:L218"/>
    <mergeCell ref="M217:M218"/>
    <mergeCell ref="O217:O218"/>
    <mergeCell ref="I219:I220"/>
    <mergeCell ref="J219:J220"/>
    <mergeCell ref="L219:L220"/>
    <mergeCell ref="M219:M220"/>
    <mergeCell ref="O219:O220"/>
    <mergeCell ref="I221:I222"/>
    <mergeCell ref="J221:J222"/>
    <mergeCell ref="L221:L222"/>
    <mergeCell ref="M221:M222"/>
    <mergeCell ref="O221:O222"/>
    <mergeCell ref="I223:I224"/>
    <mergeCell ref="J223:J224"/>
    <mergeCell ref="L223:L224"/>
    <mergeCell ref="M223:M224"/>
    <mergeCell ref="O223:O224"/>
    <mergeCell ref="I225:I226"/>
    <mergeCell ref="J225:J226"/>
    <mergeCell ref="L225:L226"/>
    <mergeCell ref="M225:M226"/>
    <mergeCell ref="O225:O226"/>
    <mergeCell ref="I227:I228"/>
    <mergeCell ref="J227:J228"/>
    <mergeCell ref="L227:L228"/>
    <mergeCell ref="M227:M228"/>
    <mergeCell ref="O227:O228"/>
    <mergeCell ref="I229:I230"/>
    <mergeCell ref="J229:J230"/>
    <mergeCell ref="L229:L230"/>
    <mergeCell ref="M229:M230"/>
    <mergeCell ref="O229:O230"/>
    <mergeCell ref="I232:I233"/>
    <mergeCell ref="J232:J233"/>
    <mergeCell ref="L232:L233"/>
    <mergeCell ref="M232:M233"/>
    <mergeCell ref="O232:O233"/>
    <mergeCell ref="I234:I235"/>
    <mergeCell ref="J234:J235"/>
    <mergeCell ref="L234:L235"/>
    <mergeCell ref="M234:M235"/>
    <mergeCell ref="O234:O235"/>
    <mergeCell ref="I236:I237"/>
    <mergeCell ref="J236:J237"/>
    <mergeCell ref="L236:L237"/>
    <mergeCell ref="M236:M237"/>
    <mergeCell ref="O236:O237"/>
    <mergeCell ref="O240:O241"/>
    <mergeCell ref="I242:I243"/>
    <mergeCell ref="J242:J243"/>
    <mergeCell ref="L242:L243"/>
    <mergeCell ref="M242:M243"/>
    <mergeCell ref="O242:O243"/>
    <mergeCell ref="I238:I239"/>
    <mergeCell ref="J238:J239"/>
    <mergeCell ref="L238:L239"/>
    <mergeCell ref="M238:M239"/>
    <mergeCell ref="I240:I241"/>
    <mergeCell ref="J240:J241"/>
    <mergeCell ref="L240:L241"/>
    <mergeCell ref="M240:M241"/>
    <mergeCell ref="I244:I245"/>
    <mergeCell ref="J244:J245"/>
    <mergeCell ref="L244:L245"/>
    <mergeCell ref="M244:M245"/>
    <mergeCell ref="O244:O245"/>
    <mergeCell ref="I246:I247"/>
    <mergeCell ref="J246:J247"/>
    <mergeCell ref="L246:L247"/>
    <mergeCell ref="M246:M247"/>
    <mergeCell ref="I248:I249"/>
    <mergeCell ref="J248:J249"/>
    <mergeCell ref="L248:L249"/>
    <mergeCell ref="M248:M249"/>
    <mergeCell ref="O248:O249"/>
    <mergeCell ref="I251:I252"/>
    <mergeCell ref="J251:J252"/>
    <mergeCell ref="L251:L252"/>
    <mergeCell ref="M251:M252"/>
    <mergeCell ref="O251:O252"/>
    <mergeCell ref="I253:I254"/>
    <mergeCell ref="J253:J254"/>
    <mergeCell ref="L253:L254"/>
    <mergeCell ref="M253:M254"/>
    <mergeCell ref="O253:O254"/>
    <mergeCell ref="I255:I256"/>
    <mergeCell ref="J255:J256"/>
    <mergeCell ref="L255:L256"/>
    <mergeCell ref="M255:M256"/>
    <mergeCell ref="O255:O256"/>
    <mergeCell ref="I257:I258"/>
    <mergeCell ref="J257:J258"/>
    <mergeCell ref="L257:L258"/>
    <mergeCell ref="M257:M258"/>
    <mergeCell ref="O257:O258"/>
    <mergeCell ref="I259:I260"/>
    <mergeCell ref="J259:J260"/>
    <mergeCell ref="L259:L260"/>
    <mergeCell ref="M259:M260"/>
    <mergeCell ref="O259:O260"/>
    <mergeCell ref="I265:I266"/>
    <mergeCell ref="J265:J266"/>
    <mergeCell ref="L265:L266"/>
    <mergeCell ref="M265:M266"/>
    <mergeCell ref="O265:O266"/>
    <mergeCell ref="I267:I268"/>
    <mergeCell ref="J267:J268"/>
    <mergeCell ref="L267:L268"/>
    <mergeCell ref="M267:M268"/>
    <mergeCell ref="O267:O268"/>
    <mergeCell ref="I269:I270"/>
    <mergeCell ref="J269:J270"/>
    <mergeCell ref="L269:L270"/>
    <mergeCell ref="M269:M270"/>
    <mergeCell ref="O269:O270"/>
    <mergeCell ref="I271:I272"/>
    <mergeCell ref="J271:J272"/>
    <mergeCell ref="L271:L272"/>
    <mergeCell ref="M271:M272"/>
    <mergeCell ref="O271:O272"/>
    <mergeCell ref="I274:I275"/>
    <mergeCell ref="J274:J275"/>
    <mergeCell ref="L274:L275"/>
    <mergeCell ref="M274:M275"/>
    <mergeCell ref="O274:O275"/>
    <mergeCell ref="I276:I277"/>
    <mergeCell ref="J276:J277"/>
    <mergeCell ref="L276:L277"/>
    <mergeCell ref="M276:M277"/>
    <mergeCell ref="O276:O277"/>
    <mergeCell ref="I278:I279"/>
    <mergeCell ref="J278:J279"/>
    <mergeCell ref="L278:L279"/>
    <mergeCell ref="M278:M279"/>
    <mergeCell ref="O278:O279"/>
    <mergeCell ref="I280:I281"/>
    <mergeCell ref="J280:J281"/>
    <mergeCell ref="L280:L281"/>
    <mergeCell ref="M280:M281"/>
    <mergeCell ref="O280:O281"/>
    <mergeCell ref="I282:I283"/>
    <mergeCell ref="J282:J283"/>
    <mergeCell ref="L282:L283"/>
    <mergeCell ref="M282:M283"/>
    <mergeCell ref="O282:O283"/>
    <mergeCell ref="I284:I285"/>
    <mergeCell ref="J284:J285"/>
    <mergeCell ref="L284:L285"/>
    <mergeCell ref="M284:M285"/>
    <mergeCell ref="O284:O285"/>
    <mergeCell ref="I286:I287"/>
    <mergeCell ref="J286:J287"/>
    <mergeCell ref="L286:L287"/>
    <mergeCell ref="M286:M287"/>
    <mergeCell ref="O286:O287"/>
    <mergeCell ref="I289:I290"/>
    <mergeCell ref="J289:J290"/>
    <mergeCell ref="L289:L290"/>
    <mergeCell ref="M289:M290"/>
    <mergeCell ref="O289:O290"/>
    <mergeCell ref="I291:I292"/>
    <mergeCell ref="J291:J292"/>
    <mergeCell ref="L291:L292"/>
    <mergeCell ref="M291:M292"/>
    <mergeCell ref="O291:O292"/>
    <mergeCell ref="I293:I294"/>
    <mergeCell ref="J293:J294"/>
    <mergeCell ref="L293:L294"/>
    <mergeCell ref="M293:M294"/>
    <mergeCell ref="O293:O294"/>
    <mergeCell ref="I295:I296"/>
    <mergeCell ref="J295:J296"/>
    <mergeCell ref="L295:L296"/>
    <mergeCell ref="M295:M296"/>
    <mergeCell ref="O295:O296"/>
    <mergeCell ref="I297:I298"/>
    <mergeCell ref="J297:J298"/>
    <mergeCell ref="L297:L298"/>
    <mergeCell ref="M297:M298"/>
    <mergeCell ref="O297:O298"/>
    <mergeCell ref="M305:M306"/>
    <mergeCell ref="I299:I300"/>
    <mergeCell ref="J299:J300"/>
    <mergeCell ref="L299:L300"/>
    <mergeCell ref="M299:M300"/>
    <mergeCell ref="O299:O300"/>
    <mergeCell ref="I301:I302"/>
    <mergeCell ref="J301:J302"/>
    <mergeCell ref="L301:L302"/>
    <mergeCell ref="M301:M302"/>
    <mergeCell ref="O301:O302"/>
    <mergeCell ref="M261:M262"/>
    <mergeCell ref="O261:O262"/>
    <mergeCell ref="L263:L264"/>
    <mergeCell ref="M263:M264"/>
    <mergeCell ref="O263:O264"/>
    <mergeCell ref="J341:K341"/>
    <mergeCell ref="I261:I262"/>
    <mergeCell ref="I263:I264"/>
    <mergeCell ref="J261:J262"/>
    <mergeCell ref="J263:J264"/>
    <mergeCell ref="L261:L262"/>
    <mergeCell ref="O305:O306"/>
    <mergeCell ref="O314:P314"/>
    <mergeCell ref="O318:P318"/>
    <mergeCell ref="J323:K323"/>
    <mergeCell ref="O323:P323"/>
    <mergeCell ref="J332:K332"/>
    <mergeCell ref="I303:I304"/>
    <mergeCell ref="J303:J304"/>
    <mergeCell ref="L303:L304"/>
    <mergeCell ref="M303:M304"/>
    <mergeCell ref="I305:I306"/>
    <mergeCell ref="J305:J306"/>
    <mergeCell ref="L305:L306"/>
  </mergeCells>
  <pageMargins left="0.70866141732283472" right="0" top="0.35433070866141736" bottom="0.15748031496062992" header="0.31496062992125984" footer="0.31496062992125984"/>
  <pageSetup paperSize="256" scale="64" orientation="landscape" horizontalDpi="4294967293" verticalDpi="0" r:id="rId1"/>
  <rowBreaks count="8" manualBreakCount="8">
    <brk id="42" min="8" max="15" man="1"/>
    <brk id="75" min="8" max="15" man="1"/>
    <brk id="110" min="8" max="15" man="1"/>
    <brk id="145" min="8" max="15" man="1"/>
    <brk id="174" min="8" max="15" man="1"/>
    <brk id="211" min="8" max="15" man="1"/>
    <brk id="247" min="8" max="15" man="1"/>
    <brk id="290" min="8" max="15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MEI,25</vt:lpstr>
      <vt:lpstr>'MEI,25'!Print_Area</vt:lpstr>
      <vt:lpstr>'MEI,25'!Print_Titles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2025-05-09T10:19:03Z</dcterms:modified>
</cp:coreProperties>
</file>